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3 год\2 поправка - июль\"/>
    </mc:Choice>
  </mc:AlternateContent>
  <bookViews>
    <workbookView xWindow="0" yWindow="0" windowWidth="23040" windowHeight="8310"/>
  </bookViews>
  <sheets>
    <sheet name="2023-2025" sheetId="1" r:id="rId1"/>
  </sheets>
  <definedNames>
    <definedName name="_xlnm._FilterDatabase" localSheetId="0" hidden="1">'2023-2025'!$A$5:$AD$116</definedName>
    <definedName name="Z_2DB83B39_A831_4212_BEA7_73F516BD3A9F_.wvu.FilterData" localSheetId="0" hidden="1">'2023-2025'!$A$4:$AW$116</definedName>
    <definedName name="Z_2DB83B39_A831_4212_BEA7_73F516BD3A9F_.wvu.Rows" localSheetId="0" hidden="1">'2023-2025'!#REF!</definedName>
    <definedName name="Z_8BF64052_1B6F_4592_91F3_92288AEABC95_.wvu.FilterData" localSheetId="0" hidden="1">'2023-2025'!$A$4:$AW$116</definedName>
    <definedName name="Z_8F53D04B_24B4_43FD_A4E6_52223FE1062C_.wvu.FilterData" localSheetId="0" hidden="1">'2023-2025'!$A$4:$AW$116</definedName>
    <definedName name="Z_8F53D04B_24B4_43FD_A4E6_52223FE1062C_.wvu.Rows" localSheetId="0" hidden="1">'2023-2025'!#REF!</definedName>
    <definedName name="Z_9E51A5E1_C5B3_4EA4_B1AF_98AFFD6EC5D1_.wvu.FilterData" localSheetId="0" hidden="1">'2023-2025'!$A$4:$AW$116</definedName>
    <definedName name="Z_9E51A5E1_C5B3_4EA4_B1AF_98AFFD6EC5D1_.wvu.Rows" localSheetId="0" hidden="1">'2023-2025'!#REF!</definedName>
    <definedName name="_xlnm.Print_Titles" localSheetId="0">'2023-2025'!$4:$5</definedName>
    <definedName name="_xlnm.Print_Area" localSheetId="0">'2023-2025'!$A$1:$K$116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J6" i="1"/>
  <c r="H6" i="1"/>
  <c r="G6" i="1"/>
  <c r="E6" i="1"/>
  <c r="D6" i="1"/>
  <c r="K113" i="1"/>
  <c r="J112" i="1"/>
  <c r="K112" i="1" s="1"/>
  <c r="I112" i="1"/>
  <c r="H113" i="1"/>
  <c r="G112" i="1"/>
  <c r="F112" i="1"/>
  <c r="H112" i="1" s="1"/>
  <c r="E112" i="1"/>
  <c r="D112" i="1"/>
  <c r="C112" i="1"/>
  <c r="E113" i="1"/>
  <c r="E8" i="1" l="1"/>
  <c r="D8" i="1"/>
  <c r="D7" i="1" s="1"/>
  <c r="K8" i="1"/>
  <c r="J8" i="1"/>
  <c r="G8" i="1"/>
  <c r="I8" i="1"/>
  <c r="H8" i="1"/>
  <c r="F8" i="1"/>
  <c r="C8" i="1"/>
  <c r="E13" i="1"/>
  <c r="E14" i="1"/>
  <c r="D14" i="1"/>
  <c r="D13" i="1"/>
  <c r="C13" i="1"/>
  <c r="K13" i="1"/>
  <c r="H13" i="1"/>
  <c r="D47" i="1" l="1"/>
  <c r="D87" i="1"/>
  <c r="D107" i="1"/>
  <c r="D109" i="1"/>
  <c r="D108" i="1"/>
  <c r="D65" i="1"/>
  <c r="D18" i="1" l="1"/>
  <c r="G18" i="1"/>
  <c r="J18" i="1"/>
  <c r="K18" i="1"/>
  <c r="D16" i="1"/>
  <c r="G16" i="1"/>
  <c r="J16" i="1"/>
  <c r="J40" i="1" l="1"/>
  <c r="J114" i="1"/>
  <c r="K114" i="1" s="1"/>
  <c r="G114" i="1"/>
  <c r="H114" i="1" s="1"/>
  <c r="E65" i="1" l="1"/>
  <c r="D114" i="1"/>
  <c r="E114" i="1" s="1"/>
  <c r="E115" i="1"/>
  <c r="J54" i="1" l="1"/>
  <c r="G54" i="1"/>
  <c r="H19" i="1"/>
  <c r="H18" i="1" s="1"/>
  <c r="K17" i="1"/>
  <c r="K16" i="1" s="1"/>
  <c r="H17" i="1"/>
  <c r="H16" i="1" s="1"/>
  <c r="E19" i="1"/>
  <c r="E18" i="1" s="1"/>
  <c r="E17" i="1" l="1"/>
  <c r="E16" i="1" s="1"/>
  <c r="D54" i="1"/>
  <c r="D105" i="1" l="1"/>
  <c r="G105" i="1"/>
  <c r="J105" i="1"/>
  <c r="K108" i="1"/>
  <c r="H108" i="1"/>
  <c r="E108" i="1"/>
  <c r="K111" i="1" l="1"/>
  <c r="H111" i="1"/>
  <c r="E111" i="1"/>
  <c r="K110" i="1"/>
  <c r="H110" i="1"/>
  <c r="E110" i="1"/>
  <c r="K109" i="1" l="1"/>
  <c r="H109" i="1"/>
  <c r="E109" i="1"/>
  <c r="K107" i="1"/>
  <c r="H107" i="1"/>
  <c r="E107" i="1"/>
  <c r="K106" i="1"/>
  <c r="H106" i="1"/>
  <c r="E106" i="1"/>
  <c r="H105" i="1" l="1"/>
  <c r="E105" i="1"/>
  <c r="K105" i="1"/>
  <c r="K30" i="1"/>
  <c r="H30" i="1"/>
  <c r="E30" i="1"/>
  <c r="K29" i="1"/>
  <c r="H29" i="1"/>
  <c r="E29" i="1"/>
  <c r="J28" i="1"/>
  <c r="G28" i="1"/>
  <c r="D28" i="1"/>
  <c r="H28" i="1" l="1"/>
  <c r="E28" i="1"/>
  <c r="K28" i="1"/>
  <c r="D101" i="1"/>
  <c r="D100" i="1" s="1"/>
  <c r="G101" i="1"/>
  <c r="G100" i="1" s="1"/>
  <c r="J101" i="1"/>
  <c r="J100" i="1" s="1"/>
  <c r="D98" i="1"/>
  <c r="D97" i="1" s="1"/>
  <c r="G98" i="1"/>
  <c r="G97" i="1" s="1"/>
  <c r="J98" i="1"/>
  <c r="J97" i="1" s="1"/>
  <c r="D93" i="1"/>
  <c r="D92" i="1" s="1"/>
  <c r="G93" i="1"/>
  <c r="G92" i="1" s="1"/>
  <c r="J93" i="1"/>
  <c r="J92" i="1" s="1"/>
  <c r="D90" i="1"/>
  <c r="G90" i="1"/>
  <c r="J90" i="1"/>
  <c r="D88" i="1"/>
  <c r="G88" i="1"/>
  <c r="J88" i="1"/>
  <c r="D86" i="1"/>
  <c r="G86" i="1"/>
  <c r="J86" i="1"/>
  <c r="D84" i="1"/>
  <c r="G84" i="1"/>
  <c r="J84" i="1"/>
  <c r="D82" i="1"/>
  <c r="D81" i="1" s="1"/>
  <c r="G82" i="1"/>
  <c r="G81" i="1" s="1"/>
  <c r="J82" i="1"/>
  <c r="J81" i="1" s="1"/>
  <c r="D53" i="1"/>
  <c r="G53" i="1"/>
  <c r="J53" i="1"/>
  <c r="D50" i="1"/>
  <c r="D49" i="1" s="1"/>
  <c r="G50" i="1"/>
  <c r="G49" i="1" s="1"/>
  <c r="J50" i="1"/>
  <c r="J49" i="1" s="1"/>
  <c r="D46" i="1"/>
  <c r="D45" i="1" s="1"/>
  <c r="G46" i="1"/>
  <c r="G45" i="1" s="1"/>
  <c r="J46" i="1"/>
  <c r="J45" i="1" s="1"/>
  <c r="D40" i="1"/>
  <c r="D39" i="1" s="1"/>
  <c r="G40" i="1"/>
  <c r="G39" i="1" s="1"/>
  <c r="J39" i="1"/>
  <c r="D36" i="1"/>
  <c r="D35" i="1" s="1"/>
  <c r="G36" i="1"/>
  <c r="G35" i="1" s="1"/>
  <c r="J36" i="1"/>
  <c r="J35" i="1" s="1"/>
  <c r="D32" i="1"/>
  <c r="D31" i="1" s="1"/>
  <c r="G32" i="1"/>
  <c r="G31" i="1" s="1"/>
  <c r="J32" i="1"/>
  <c r="J31" i="1" s="1"/>
  <c r="D25" i="1"/>
  <c r="D24" i="1" s="1"/>
  <c r="G25" i="1"/>
  <c r="G24" i="1" s="1"/>
  <c r="J25" i="1"/>
  <c r="J24" i="1" s="1"/>
  <c r="D21" i="1"/>
  <c r="D20" i="1" s="1"/>
  <c r="G21" i="1"/>
  <c r="G20" i="1" s="1"/>
  <c r="J21" i="1"/>
  <c r="J20" i="1" s="1"/>
  <c r="D11" i="1"/>
  <c r="G11" i="1"/>
  <c r="J11" i="1"/>
  <c r="D9" i="1"/>
  <c r="G9" i="1"/>
  <c r="J9" i="1"/>
  <c r="J15" i="1" l="1"/>
  <c r="G15" i="1"/>
  <c r="D15" i="1"/>
  <c r="G96" i="1"/>
  <c r="D96" i="1"/>
  <c r="J96" i="1"/>
  <c r="K12" i="1"/>
  <c r="K11" i="1" s="1"/>
  <c r="K10" i="1"/>
  <c r="K9" i="1" l="1"/>
  <c r="K83" i="1"/>
  <c r="K82" i="1" s="1"/>
  <c r="K81" i="1" s="1"/>
  <c r="K85" i="1"/>
  <c r="K84" i="1" s="1"/>
  <c r="K76" i="1"/>
  <c r="K87" i="1"/>
  <c r="K86" i="1" s="1"/>
  <c r="K94" i="1"/>
  <c r="K95" i="1"/>
  <c r="K74" i="1"/>
  <c r="K73" i="1"/>
  <c r="K91" i="1"/>
  <c r="K90" i="1" s="1"/>
  <c r="K89" i="1"/>
  <c r="K88" i="1" s="1"/>
  <c r="K80" i="1"/>
  <c r="K72" i="1"/>
  <c r="K75" i="1"/>
  <c r="K79" i="1"/>
  <c r="K70" i="1"/>
  <c r="K69" i="1"/>
  <c r="K71" i="1"/>
  <c r="K77" i="1"/>
  <c r="K93" i="1" l="1"/>
  <c r="K92" i="1" s="1"/>
  <c r="K103" i="1"/>
  <c r="K104" i="1"/>
  <c r="K102" i="1"/>
  <c r="K99" i="1"/>
  <c r="K98" i="1" s="1"/>
  <c r="K97" i="1" s="1"/>
  <c r="K101" i="1" l="1"/>
  <c r="K47" i="1"/>
  <c r="K48" i="1"/>
  <c r="K100" i="1" l="1"/>
  <c r="K96" i="1" s="1"/>
  <c r="K46" i="1"/>
  <c r="K45" i="1" s="1"/>
  <c r="H94" i="1"/>
  <c r="E94" i="1"/>
  <c r="K41" i="1"/>
  <c r="H41" i="1"/>
  <c r="H52" i="1"/>
  <c r="H51" i="1"/>
  <c r="E52" i="1"/>
  <c r="E51" i="1"/>
  <c r="K52" i="1"/>
  <c r="K51" i="1"/>
  <c r="K27" i="1"/>
  <c r="K26" i="1"/>
  <c r="H27" i="1"/>
  <c r="H26" i="1"/>
  <c r="E27" i="1"/>
  <c r="E26" i="1"/>
  <c r="K23" i="1"/>
  <c r="K22" i="1"/>
  <c r="K25" i="1" l="1"/>
  <c r="K24" i="1" s="1"/>
  <c r="H25" i="1"/>
  <c r="H24" i="1" s="1"/>
  <c r="H50" i="1"/>
  <c r="H49" i="1" s="1"/>
  <c r="K50" i="1"/>
  <c r="K49" i="1" s="1"/>
  <c r="K21" i="1"/>
  <c r="K20" i="1" s="1"/>
  <c r="E25" i="1"/>
  <c r="E24" i="1" s="1"/>
  <c r="E50" i="1"/>
  <c r="E49" i="1" s="1"/>
  <c r="K64" i="1"/>
  <c r="K61" i="1"/>
  <c r="K62" i="1"/>
  <c r="K63" i="1"/>
  <c r="K59" i="1"/>
  <c r="K38" i="1"/>
  <c r="K60" i="1"/>
  <c r="K58" i="1"/>
  <c r="K57" i="1"/>
  <c r="K44" i="1"/>
  <c r="K56" i="1"/>
  <c r="K55" i="1"/>
  <c r="K34" i="1"/>
  <c r="D68" i="1"/>
  <c r="D67" i="1" s="1"/>
  <c r="D66" i="1" s="1"/>
  <c r="G68" i="1"/>
  <c r="G67" i="1" s="1"/>
  <c r="G66" i="1" s="1"/>
  <c r="G7" i="1" s="1"/>
  <c r="J68" i="1"/>
  <c r="J67" i="1" s="1"/>
  <c r="J66" i="1" s="1"/>
  <c r="H12" i="1"/>
  <c r="H11" i="1" s="1"/>
  <c r="H10" i="1"/>
  <c r="H48" i="1"/>
  <c r="H47" i="1"/>
  <c r="H64" i="1"/>
  <c r="H61" i="1"/>
  <c r="H62" i="1"/>
  <c r="H63" i="1"/>
  <c r="H59" i="1"/>
  <c r="H38" i="1"/>
  <c r="H60" i="1"/>
  <c r="H23" i="1"/>
  <c r="H58" i="1"/>
  <c r="H57" i="1"/>
  <c r="H42" i="1"/>
  <c r="H44" i="1"/>
  <c r="H56" i="1"/>
  <c r="H55" i="1"/>
  <c r="H34" i="1"/>
  <c r="H54" i="1" l="1"/>
  <c r="H53" i="1" s="1"/>
  <c r="K54" i="1"/>
  <c r="K53" i="1" s="1"/>
  <c r="H46" i="1"/>
  <c r="H45" i="1" s="1"/>
  <c r="H9" i="1"/>
  <c r="D116" i="1"/>
  <c r="J7" i="1"/>
  <c r="H40" i="1"/>
  <c r="H39" i="1" s="1"/>
  <c r="H70" i="1"/>
  <c r="H71" i="1"/>
  <c r="H72" i="1"/>
  <c r="H73" i="1"/>
  <c r="H74" i="1"/>
  <c r="H75" i="1"/>
  <c r="H76" i="1"/>
  <c r="H77" i="1"/>
  <c r="H78" i="1"/>
  <c r="H79" i="1"/>
  <c r="H80" i="1"/>
  <c r="H83" i="1"/>
  <c r="H82" i="1" s="1"/>
  <c r="H81" i="1" s="1"/>
  <c r="H85" i="1"/>
  <c r="H84" i="1" s="1"/>
  <c r="H87" i="1"/>
  <c r="H86" i="1" s="1"/>
  <c r="H89" i="1"/>
  <c r="H88" i="1" s="1"/>
  <c r="H91" i="1"/>
  <c r="H90" i="1" s="1"/>
  <c r="H95" i="1"/>
  <c r="H93" i="1" s="1"/>
  <c r="H92" i="1" s="1"/>
  <c r="H99" i="1"/>
  <c r="H98" i="1" s="1"/>
  <c r="H97" i="1" s="1"/>
  <c r="H102" i="1"/>
  <c r="H103" i="1"/>
  <c r="H104" i="1"/>
  <c r="H69" i="1"/>
  <c r="K78" i="1"/>
  <c r="K68" i="1" s="1"/>
  <c r="K67" i="1" s="1"/>
  <c r="K66" i="1" s="1"/>
  <c r="E48" i="1"/>
  <c r="E12" i="1"/>
  <c r="E23" i="1"/>
  <c r="E34" i="1"/>
  <c r="E38" i="1"/>
  <c r="E42" i="1"/>
  <c r="E44" i="1"/>
  <c r="E47" i="1"/>
  <c r="E55" i="1"/>
  <c r="E56" i="1"/>
  <c r="E57" i="1"/>
  <c r="E58" i="1"/>
  <c r="E59" i="1"/>
  <c r="E60" i="1"/>
  <c r="E61" i="1"/>
  <c r="E62" i="1"/>
  <c r="E63" i="1"/>
  <c r="E64" i="1"/>
  <c r="E69" i="1"/>
  <c r="E70" i="1"/>
  <c r="E71" i="1"/>
  <c r="E72" i="1"/>
  <c r="E73" i="1"/>
  <c r="E74" i="1"/>
  <c r="E75" i="1"/>
  <c r="E76" i="1"/>
  <c r="E77" i="1"/>
  <c r="E78" i="1"/>
  <c r="E79" i="1"/>
  <c r="E80" i="1"/>
  <c r="E83" i="1"/>
  <c r="E82" i="1" s="1"/>
  <c r="E81" i="1" s="1"/>
  <c r="E85" i="1"/>
  <c r="E84" i="1" s="1"/>
  <c r="E87" i="1"/>
  <c r="E86" i="1" s="1"/>
  <c r="E89" i="1"/>
  <c r="E88" i="1" s="1"/>
  <c r="E91" i="1"/>
  <c r="E90" i="1" s="1"/>
  <c r="E95" i="1"/>
  <c r="E93" i="1" s="1"/>
  <c r="E92" i="1" s="1"/>
  <c r="E99" i="1"/>
  <c r="E98" i="1" s="1"/>
  <c r="E97" i="1" s="1"/>
  <c r="E102" i="1"/>
  <c r="E103" i="1"/>
  <c r="E104" i="1"/>
  <c r="E10" i="1"/>
  <c r="E54" i="1" l="1"/>
  <c r="E53" i="1" s="1"/>
  <c r="E9" i="1"/>
  <c r="E46" i="1"/>
  <c r="E45" i="1" s="1"/>
  <c r="E101" i="1"/>
  <c r="H101" i="1"/>
  <c r="E11" i="1"/>
  <c r="E68" i="1"/>
  <c r="E67" i="1" s="1"/>
  <c r="E66" i="1" s="1"/>
  <c r="H68" i="1"/>
  <c r="H67" i="1" s="1"/>
  <c r="H66" i="1" s="1"/>
  <c r="J116" i="1"/>
  <c r="G116" i="1"/>
  <c r="H100" i="1" l="1"/>
  <c r="H96" i="1" s="1"/>
  <c r="E100" i="1"/>
  <c r="E96" i="1" s="1"/>
  <c r="E37" i="1" l="1"/>
  <c r="E36" i="1" s="1"/>
  <c r="E35" i="1" s="1"/>
  <c r="K33" i="1"/>
  <c r="K37" i="1"/>
  <c r="K36" i="1" s="1"/>
  <c r="K35" i="1" s="1"/>
  <c r="H37" i="1"/>
  <c r="H36" i="1" s="1"/>
  <c r="H35" i="1" s="1"/>
  <c r="K32" i="1" l="1"/>
  <c r="K31" i="1" s="1"/>
  <c r="E41" i="1"/>
  <c r="E40" i="1" s="1"/>
  <c r="E39" i="1" s="1"/>
  <c r="H22" i="1" l="1"/>
  <c r="H33" i="1"/>
  <c r="H32" i="1" s="1"/>
  <c r="H31" i="1" s="1"/>
  <c r="E33" i="1"/>
  <c r="E32" i="1" s="1"/>
  <c r="E31" i="1" s="1"/>
  <c r="E22" i="1"/>
  <c r="H21" i="1" l="1"/>
  <c r="H20" i="1" s="1"/>
  <c r="H15" i="1" s="1"/>
  <c r="E21" i="1"/>
  <c r="E20" i="1" s="1"/>
  <c r="E15" i="1" s="1"/>
  <c r="H7" i="1" l="1"/>
  <c r="K42" i="1" l="1"/>
  <c r="E7" i="1"/>
  <c r="E116" i="1" l="1"/>
  <c r="K40" i="1"/>
  <c r="K39" i="1" s="1"/>
  <c r="K15" i="1" s="1"/>
  <c r="K7" i="1" l="1"/>
  <c r="K116" i="1" l="1"/>
  <c r="H116" i="1"/>
</calcChain>
</file>

<file path=xl/sharedStrings.xml><?xml version="1.0" encoding="utf-8"?>
<sst xmlns="http://schemas.openxmlformats.org/spreadsheetml/2006/main" count="236" uniqueCount="165">
  <si>
    <t xml:space="preserve">ВСЕГО ДОХОДОВ </t>
  </si>
  <si>
    <t>040 2 02 49999 04 0000 150</t>
  </si>
  <si>
    <t>Прочие межбюджетные трансферты, передаваемые бюджетам</t>
  </si>
  <si>
    <t>040 2 02 45303 04 0000 150</t>
  </si>
  <si>
    <t>Иные межбюджетные трансферты</t>
  </si>
  <si>
    <t>Субвенции бюджетам городских округов на государственную регистрацию актов гражданского состояния</t>
  </si>
  <si>
    <t>Субвенции бюджетам на государственную регистрацию актов гражданского состояния</t>
  </si>
  <si>
    <t xml:space="preserve">040 2 02 30029 04 0000 150 </t>
  </si>
  <si>
    <t>Субвенции на поддержку и развитие животноводства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</si>
  <si>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</si>
  <si>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Субвенции на организацию мероприятий при осуществлении деятельности по обращению с животными без владельцев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</si>
  <si>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</si>
  <si>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</si>
  <si>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</si>
  <si>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</si>
  <si>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Ханты-Мансийского автономного округа – Югры отдельных государственных полномочий в области образования</t>
  </si>
  <si>
    <t>Субвенции на организацию и обеспечение отдыха и оздоровления детей, в том числе в этнической среде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</si>
  <si>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</si>
  <si>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Субсидии на создание условий для деятельности народных дружин</t>
  </si>
  <si>
    <t>Субсидии на реализацию полномочий в сфере жилищно-коммунального комплекса</t>
  </si>
  <si>
    <t>Субсидии на софинансирование расходов муниципальных образований по развитию сети спортивных объектов шаговой доступности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</si>
  <si>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</t>
  </si>
  <si>
    <t>Субсидии на развитие сферы культуры в муниципальных образованиях Ханты-Мансийского автономного округа – Югры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</si>
  <si>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</t>
  </si>
  <si>
    <t>Прочие субсидии</t>
  </si>
  <si>
    <t>Субсидии бюджетам на реализацию программ формирования современной городской среды</t>
  </si>
  <si>
    <t>Субсидии бюджетам на реализацию мероприятий по обеспечению жильем молодых семей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</si>
  <si>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</si>
  <si>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</si>
  <si>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040 2 02 20000 00 0000 150</t>
  </si>
  <si>
    <t>Субсидии бюджетам бюджетной системы Российской Федерации (межбюджетные субсидии)</t>
  </si>
  <si>
    <t>040 2 02 15002 04 0000 150</t>
  </si>
  <si>
    <t xml:space="preserve">Дотации бюджетам городских округов на поддержку мер по обеспечению сбалансированности бюджетов </t>
  </si>
  <si>
    <t>Дотации бюджетам на поддержку мер по обеспечению сбалансированности бюджетов</t>
  </si>
  <si>
    <t>040 2 02 15001 04 0000 150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</si>
  <si>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</si>
  <si>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Дотации на выравнивание бюджетной обеспеченности</t>
  </si>
  <si>
    <t>БЕЗВОЗМЕЗДНЫЕ ПОСТУПЛЕНИЯ ОТ ДРУГИХ БЮДЖЕТОВ БЮДЖЕТНОЙ СИСТЕМЫ РОССИЙСКОЙ ФЕДЕРАЦИИ</t>
  </si>
  <si>
    <t>000 2 00 00000 00 0000 000</t>
  </si>
  <si>
    <t xml:space="preserve">БЕЗВОЗМЕЗДНЫЕ ПОСТУПЛЕНИЯ </t>
  </si>
  <si>
    <t>КБК</t>
  </si>
  <si>
    <t>НАИМЕНОВАНИЕ  ДОХОДА</t>
  </si>
  <si>
    <t>040 2 02 25519 04 0000 150</t>
  </si>
  <si>
    <t>Субсидии бюджетам на поддержку отрасли культуры</t>
  </si>
  <si>
    <t>Государственная поддержка отрасли культуры</t>
  </si>
  <si>
    <t>Прочие межбюджетные трансферты, передаваемые бюджетам городских округов (Оказание комплексной помощи и сопровождения при трудоустройстве инвалидам, детям-инвалидам в возрасте от 14 до 18 лет, обратившимся в органы службы занятости)</t>
  </si>
  <si>
    <t>Прочие межбюджетные трансферты, передаваемые бюджетам городских округов (Содействие улучшению положения на рынке труда не занятых трудовой деятельностью и безработных граждан)</t>
  </si>
  <si>
    <t>Прочие межбюджетные трансферты, передаваемые бюджетам городских округов (Содействие занятости молодежи)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</si>
  <si>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</si>
  <si>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</si>
  <si>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Реализация мероприятий по обеспечению жильем молодых семей</t>
  </si>
  <si>
    <t>Государственная поддержка отрасли культуры в рамках реализации национального проекта «Культура»</t>
  </si>
  <si>
    <t>Реализация программ формирования современной городской среды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</si>
  <si>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</si>
  <si>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</si>
  <si>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округов на выполнение передаваемых полномочий субъектов Российской Федерации</t>
  </si>
  <si>
    <t>Финансовая поддержка субъектов малого и среднего предпринимательства, впервые зарегистрированных и действующих менее одного года, на развитие социального предпринимательства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</si>
  <si>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</si>
  <si>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Дотации бюджетам бюджетной системы Российской Федерации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</si>
  <si>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</si>
  <si>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</si>
  <si>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городских округов на реализацию мероприятий по обеспечению жильем молодых семей</t>
  </si>
  <si>
    <t>Субсидии бюджетам городских округов на поддержку отрасли культуры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</si>
  <si>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</si>
  <si>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</si>
  <si>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</si>
  <si>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</si>
  <si>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</si>
  <si>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</si>
  <si>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040 2 02 35176 04 0000 150</t>
  </si>
  <si>
    <t xml:space="preserve">040 2 02 35135 04 0000 150 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</si>
  <si>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</si>
  <si>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</si>
  <si>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040 2 02 35118 04 0000 150 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</si>
  <si>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</si>
  <si>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</si>
  <si>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040 2 02 35120 04 0000 150</t>
  </si>
  <si>
    <t>040 2 02 15002 00 0000 150</t>
  </si>
  <si>
    <t>040 2 02 25081 00 0000 150</t>
  </si>
  <si>
    <t xml:space="preserve">040 2 02 25081 04 0000 150 </t>
  </si>
  <si>
    <t>040 2 02 25304 00 0000 150</t>
  </si>
  <si>
    <t>040 2 02 25304 04 0000 150</t>
  </si>
  <si>
    <t>040 2 02 25497 00 0000 150</t>
  </si>
  <si>
    <t xml:space="preserve">040 2 02 25497 04 0000 150 </t>
  </si>
  <si>
    <t>040 2 02 25519 00 0000 150</t>
  </si>
  <si>
    <t>040 2 02 25555 00 0000 150</t>
  </si>
  <si>
    <t>040 2 02 25555 04 0000 150</t>
  </si>
  <si>
    <t xml:space="preserve">040 2 02 29999 00 0000 150 </t>
  </si>
  <si>
    <t xml:space="preserve">040 2 02 29999 04 0000 150 </t>
  </si>
  <si>
    <t>040 2 02 30000 00 0000 150</t>
  </si>
  <si>
    <t>040 2 02 30024 00 0000 150</t>
  </si>
  <si>
    <t>040 2 02 30024 04 0000 150</t>
  </si>
  <si>
    <t xml:space="preserve">040 2 02 30029 00 0000 150 </t>
  </si>
  <si>
    <t xml:space="preserve">040 2 02 35118 00 0000 150 </t>
  </si>
  <si>
    <t>040 2 02 35120 00 0000 150</t>
  </si>
  <si>
    <t xml:space="preserve">040 2 02 35135 00 0000 150 </t>
  </si>
  <si>
    <t>040 2 02 35176 00 0000 150</t>
  </si>
  <si>
    <t xml:space="preserve">040 2 02 35930 00 0000 150 </t>
  </si>
  <si>
    <t xml:space="preserve">040 2 02 35930 04 0000 150 </t>
  </si>
  <si>
    <t>040 2 02 40000 00 0000 150</t>
  </si>
  <si>
    <t>040 2 02 45303 00 0000 150</t>
  </si>
  <si>
    <t>040 2 02 49999 00 0000 150</t>
  </si>
  <si>
    <t>040 2 02 15001 00 0000 150</t>
  </si>
  <si>
    <t>040 2 02 10000 00 0000 150</t>
  </si>
  <si>
    <t>040 2 02 00000 00 0000 000</t>
  </si>
  <si>
    <t>Сумма на 2023 год</t>
  </si>
  <si>
    <t>Уточненный план</t>
  </si>
  <si>
    <t>Сумма на 2024 год</t>
  </si>
  <si>
    <t>Сумма на 2025 год</t>
  </si>
  <si>
    <t>Реконструкция и капитальный ремонт региональных и муниципальных музеев</t>
  </si>
  <si>
    <t xml:space="preserve">Реализация программ формирования современной городской среды </t>
  </si>
  <si>
    <t>Государственная поддержка организаций, входящих в систему спортивной подготовки</t>
  </si>
  <si>
    <t xml:space="preserve"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</t>
  </si>
  <si>
    <t>Субсидии на реализацию полномочий в области строительства и жилищных отношений</t>
  </si>
  <si>
    <t>Финансовая поддержка субъектам малого и среднего предпринимательства</t>
  </si>
  <si>
    <t>Субсидии на реализацию полномочий в области градостроительной деятельности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</si>
  <si>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</si>
  <si>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</si>
  <si>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</si>
  <si>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</si>
  <si>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</si>
  <si>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</si>
  <si>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</si>
  <si>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Прочие межбюджетные трансферты, передаваемые бюджетам городских округов</t>
  </si>
  <si>
    <t>Субсидии бюджетам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</si>
  <si>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040 2 02 25178 00 0000 150 </t>
  </si>
  <si>
    <t>Субсидии бюджетам городских округов на 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</si>
  <si>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 xml:space="preserve">040 2 02 25178 04 0000 150 </t>
  </si>
  <si>
    <t xml:space="preserve">Переселение граждан из не предназначенных для проживания строений, созданных в период промышленного освоения Сибири и Дальнего Востока </t>
  </si>
  <si>
    <t>Переселение граждан из не предназначенных для проживания строений, созданных в период промышленного освоения Сибири и Дальнего Востока</t>
  </si>
  <si>
    <t>Субсидии бюджетам на реконструкцию и капитальный ремонт муниципальных музеев</t>
  </si>
  <si>
    <t xml:space="preserve">040 2 02 25597 00 0000 150 </t>
  </si>
  <si>
    <t>Субсидии бюджетам городских округов на реконструкцию и капитальный ремонт региональных и муниципальных музеев</t>
  </si>
  <si>
    <t xml:space="preserve">040 2 02 25597 04 0000 150 </t>
  </si>
  <si>
    <t>Субсидии бюджетам городских округов на реализацию программ формирования современной городской среды</t>
  </si>
  <si>
    <t>Субсидии бюджетам городских округов на проведение мероприятияй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</si>
  <si>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000 2 02 25179 00 0000 150 </t>
  </si>
  <si>
    <t xml:space="preserve">040 2 02 25179 04 0000 150 </t>
  </si>
  <si>
    <t>000 2 02 49999 00 0000 150</t>
  </si>
  <si>
    <t>Прочие межбюджетные трансферты, передаваемые бюджетам городских округов (0702)</t>
  </si>
  <si>
    <t>Прочие межбюджетные трансферты, передаваемые бюджетам городских округов (0801)</t>
  </si>
  <si>
    <t>Прочие межбюджетные трансферты, передаваемые бюджетам городских округов (1101)</t>
  </si>
  <si>
    <t>Прочие межбюджетные трансферты, передаваемые бюджетам городских округов (1102)</t>
  </si>
  <si>
    <t>Прочие межбюджетные трансферты, передаваемые бюджетам городских округов (0707) 230</t>
  </si>
  <si>
    <t>Прочие межбюджетные трансферты, передаваемые бюджетам городских округов (0707) 250</t>
  </si>
  <si>
    <t>Субсидии бюджетам городских округов на обеспечение мероприятий по модернизации систем коммунальной инфраструктуры за счет средств бюджетов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</si>
  <si>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</si>
  <si>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Таблица поправок по межбюджетным трансфертам бюджета города Пыть-Яха на 2023 год и на плановый период 2024 и 2025 годов</t>
  </si>
  <si>
    <t>Уточнение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</si>
  <si>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</si>
  <si>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</si>
  <si>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</si>
  <si>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040 2 19 60010 04 0000 150</t>
  </si>
  <si>
    <t>Субсидии на реализацию инициативных проектов, отобранных по результатам конкурса</t>
  </si>
  <si>
    <t>040 2 02 20303 00 0000 150</t>
  </si>
  <si>
    <t>040 2 02 20303 04 0000 150</t>
  </si>
  <si>
    <t>040 2 02 20300 04 0000 150</t>
  </si>
  <si>
    <t>040 2 02 20300 00 0000 150</t>
  </si>
  <si>
    <t>План по решению Думы № 162 от 25.05.2023</t>
  </si>
  <si>
    <t>Прочие дотации бюджетам городских округов</t>
  </si>
  <si>
    <t>040 2 02 19999 04 0000 150</t>
  </si>
  <si>
    <t xml:space="preserve">Дотации для финансового обеспечения расходных обязательств муниципальных образований Ханты-Мансийского автономного округа – Югры по решению вопросов местного значения  </t>
  </si>
  <si>
    <t>Прочие безвозмездные поступления от государственных (муниципальных) организаций в бюджеты городских округов</t>
  </si>
  <si>
    <t>000 2 03 04099 04 0000 150</t>
  </si>
  <si>
    <t>040 2 03 04099 04 0000 150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</si>
</sst>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;[Red]\-#,##0.0;0.0"/>
  </numFmts>
  <fonts count="13" x14ac:knownFonts="1">
    <font>
      <sz val="10"/>
      <name val="Arial Cyr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43" fontId="12" fillId="0" borderId="0" applyFont="0" applyFill="0" applyBorder="0" applyAlignment="0" applyProtection="0"/>
  </cellStyleXfs>
  <cellXfs count="65">
    <xf numFmtId="0" fontId="0" fillId="0" borderId="0" xfId="0"/>
    <xf numFmtId="0" fontId="2" fillId="2" borderId="0" xfId="1" applyFont="1" applyFill="1"/>
    <xf numFmtId="0" fontId="2" fillId="0" borderId="0" xfId="1" applyFont="1" applyFill="1"/>
    <xf numFmtId="0" fontId="2" fillId="2" borderId="0" xfId="1" applyFont="1" applyFill="1" applyBorder="1"/>
    <xf numFmtId="0" fontId="2" fillId="0" borderId="0" xfId="1" applyFont="1" applyFill="1" applyBorder="1"/>
    <xf numFmtId="49" fontId="2" fillId="0" borderId="0" xfId="1" applyNumberFormat="1" applyFont="1" applyFill="1"/>
    <xf numFmtId="0" fontId="2" fillId="0" borderId="0" xfId="1" applyFont="1" applyFill="1" applyAlignment="1">
      <alignment horizontal="left"/>
    </xf>
    <xf numFmtId="49" fontId="2" fillId="2" borderId="0" xfId="1" applyNumberFormat="1" applyFont="1" applyFill="1"/>
    <xf numFmtId="4" fontId="2" fillId="2" borderId="0" xfId="1" applyNumberFormat="1" applyFont="1" applyFill="1" applyBorder="1"/>
    <xf numFmtId="4" fontId="4" fillId="2" borderId="0" xfId="1" applyNumberFormat="1" applyFont="1" applyFill="1" applyBorder="1"/>
    <xf numFmtId="4" fontId="5" fillId="2" borderId="0" xfId="1" applyNumberFormat="1" applyFont="1" applyFill="1" applyBorder="1"/>
    <xf numFmtId="4" fontId="2" fillId="2" borderId="0" xfId="1" applyNumberFormat="1" applyFont="1" applyFill="1" applyBorder="1" applyAlignment="1">
      <alignment wrapText="1"/>
    </xf>
    <xf numFmtId="0" fontId="2" fillId="2" borderId="0" xfId="1" applyFont="1" applyFill="1" applyAlignment="1">
      <alignment horizontal="left"/>
    </xf>
    <xf numFmtId="4" fontId="2" fillId="0" borderId="0" xfId="1" applyNumberFormat="1" applyFont="1" applyFill="1" applyBorder="1"/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3" fillId="2" borderId="0" xfId="1" applyFont="1" applyFill="1"/>
    <xf numFmtId="0" fontId="7" fillId="2" borderId="0" xfId="1" applyFont="1" applyFill="1"/>
    <xf numFmtId="0" fontId="8" fillId="2" borderId="0" xfId="1" applyFont="1" applyFill="1"/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0" fontId="9" fillId="2" borderId="0" xfId="1" applyFont="1" applyFill="1"/>
    <xf numFmtId="4" fontId="2" fillId="2" borderId="1" xfId="1" applyNumberFormat="1" applyFont="1" applyFill="1" applyBorder="1" applyAlignment="1">
      <alignment horizontal="right"/>
    </xf>
    <xf numFmtId="0" fontId="5" fillId="2" borderId="1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left"/>
      <protection hidden="1"/>
    </xf>
    <xf numFmtId="0" fontId="6" fillId="0" borderId="0" xfId="0" applyFont="1" applyFill="1" applyAlignment="1">
      <alignment horizontal="center" vertical="center" wrapText="1"/>
    </xf>
    <xf numFmtId="4" fontId="3" fillId="2" borderId="0" xfId="1" applyNumberFormat="1" applyFont="1" applyFill="1" applyBorder="1" applyAlignment="1">
      <alignment horizontal="center"/>
    </xf>
    <xf numFmtId="4" fontId="2" fillId="2" borderId="1" xfId="1" applyNumberFormat="1" applyFont="1" applyFill="1" applyBorder="1"/>
    <xf numFmtId="4" fontId="2" fillId="2" borderId="1" xfId="1" applyNumberFormat="1" applyFont="1" applyFill="1" applyBorder="1" applyAlignment="1" applyProtection="1">
      <alignment horizontal="right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4" fontId="2" fillId="0" borderId="1" xfId="1" applyNumberFormat="1" applyFont="1" applyFill="1" applyBorder="1" applyAlignment="1" applyProtection="1">
      <alignment horizontal="right" wrapText="1"/>
      <protection hidden="1"/>
    </xf>
    <xf numFmtId="4" fontId="2" fillId="0" borderId="1" xfId="1" applyNumberFormat="1" applyFont="1" applyFill="1" applyBorder="1" applyAlignment="1">
      <alignment horizontal="right"/>
    </xf>
    <xf numFmtId="4" fontId="2" fillId="0" borderId="1" xfId="1" applyNumberFormat="1" applyFont="1" applyFill="1" applyBorder="1"/>
    <xf numFmtId="0" fontId="4" fillId="2" borderId="0" xfId="1" applyFont="1" applyFill="1" applyAlignment="1">
      <alignment horizontal="left"/>
    </xf>
    <xf numFmtId="49" fontId="4" fillId="2" borderId="0" xfId="1" applyNumberFormat="1" applyFont="1" applyFill="1"/>
    <xf numFmtId="0" fontId="4" fillId="2" borderId="0" xfId="1" applyFont="1" applyFill="1"/>
    <xf numFmtId="4" fontId="11" fillId="2" borderId="0" xfId="1" applyNumberFormat="1" applyFont="1" applyFill="1" applyBorder="1"/>
    <xf numFmtId="0" fontId="3" fillId="2" borderId="1" xfId="1" applyNumberFormat="1" applyFont="1" applyFill="1" applyBorder="1" applyAlignment="1" applyProtection="1">
      <alignment horizontal="left" wrapText="1"/>
      <protection hidden="1"/>
    </xf>
    <xf numFmtId="49" fontId="3" fillId="2" borderId="1" xfId="1" applyNumberFormat="1" applyFont="1" applyFill="1" applyBorder="1" applyAlignment="1" applyProtection="1">
      <alignment horizontal="center" wrapText="1"/>
      <protection hidden="1"/>
    </xf>
    <xf numFmtId="4" fontId="3" fillId="2" borderId="1" xfId="1" applyNumberFormat="1" applyFont="1" applyFill="1" applyBorder="1" applyAlignment="1">
      <alignment horizontal="right"/>
    </xf>
    <xf numFmtId="4" fontId="3" fillId="2" borderId="1" xfId="1" applyNumberFormat="1" applyFont="1" applyFill="1" applyBorder="1" applyAlignment="1" applyProtection="1">
      <alignment horizontal="right" wrapText="1"/>
      <protection hidden="1"/>
    </xf>
    <xf numFmtId="1" fontId="3" fillId="2" borderId="1" xfId="0" applyNumberFormat="1" applyFont="1" applyFill="1" applyBorder="1" applyAlignment="1">
      <alignment horizontal="center"/>
    </xf>
    <xf numFmtId="4" fontId="3" fillId="2" borderId="1" xfId="1" applyNumberFormat="1" applyFont="1" applyFill="1" applyBorder="1"/>
    <xf numFmtId="0" fontId="2" fillId="2" borderId="1" xfId="0" applyFont="1" applyFill="1" applyBorder="1" applyAlignment="1">
      <alignment horizontal="left" wrapText="1"/>
    </xf>
    <xf numFmtId="0" fontId="2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40" fontId="2" fillId="2" borderId="1" xfId="3" applyNumberFormat="1" applyFont="1" applyFill="1" applyBorder="1" applyAlignment="1" applyProtection="1">
      <alignment horizontal="left" wrapText="1"/>
      <protection hidden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0" fontId="3" fillId="2" borderId="2" xfId="1" applyNumberFormat="1" applyFont="1" applyFill="1" applyBorder="1" applyAlignment="1" applyProtection="1">
      <alignment horizontal="left" wrapText="1"/>
      <protection hidden="1"/>
    </xf>
    <xf numFmtId="4" fontId="2" fillId="2" borderId="0" xfId="1" applyNumberFormat="1" applyFont="1" applyFill="1"/>
    <xf numFmtId="4" fontId="9" fillId="2" borderId="0" xfId="1" applyNumberFormat="1" applyFont="1" applyFill="1"/>
    <xf numFmtId="4" fontId="2" fillId="2" borderId="1" xfId="4" applyNumberFormat="1" applyFont="1" applyFill="1" applyBorder="1"/>
    <xf numFmtId="4" fontId="8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 applyAlignment="1" applyProtection="1">
      <alignment horizontal="right" wrapText="1"/>
      <protection hidden="1"/>
    </xf>
    <xf numFmtId="4" fontId="7" fillId="2" borderId="1" xfId="1" applyNumberFormat="1" applyFont="1" applyFill="1" applyBorder="1"/>
    <xf numFmtId="164" fontId="3" fillId="2" borderId="1" xfId="2" applyNumberFormat="1" applyFont="1" applyFill="1" applyBorder="1" applyAlignment="1" applyProtection="1">
      <alignment horizontal="left" vertical="center" wrapText="1"/>
      <protection hidden="1"/>
    </xf>
    <xf numFmtId="0" fontId="6" fillId="2" borderId="1" xfId="0" applyFont="1" applyFill="1" applyBorder="1" applyAlignment="1">
      <alignment horizontal="justify" vertical="center" wrapText="1"/>
    </xf>
    <xf numFmtId="49" fontId="2" fillId="2" borderId="4" xfId="1" applyNumberFormat="1" applyFont="1" applyFill="1" applyBorder="1" applyAlignment="1" applyProtection="1">
      <alignment horizontal="center" wrapText="1"/>
      <protection hidden="1"/>
    </xf>
    <xf numFmtId="1" fontId="2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justify" vertical="center" wrapText="1"/>
    </xf>
    <xf numFmtId="49" fontId="3" fillId="2" borderId="4" xfId="1" applyNumberFormat="1" applyFont="1" applyFill="1" applyBorder="1" applyAlignment="1" applyProtection="1">
      <alignment horizontal="center" wrapText="1"/>
      <protection hidden="1"/>
    </xf>
    <xf numFmtId="0" fontId="5" fillId="2" borderId="1" xfId="1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2"/>
    <cellStyle name="Обычный_Tmp1" xfId="3"/>
    <cellStyle name="Обычный_Tmp2" xfId="1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16"/>
  <sheetViews>
    <sheetView tabSelected="1" view="pageBreakPreview" zoomScale="80" zoomScaleNormal="71" zoomScaleSheetLayoutView="80" workbookViewId="0">
      <selection activeCell="E126" sqref="E126"/>
    </sheetView>
  </sheetViews>
  <sheetFormatPr defaultColWidth="9.140625" defaultRowHeight="15.75" x14ac:dyDescent="0.25"/>
  <cols>
    <col min="1" max="1" width="63.7109375" style="6" customWidth="1"/>
    <col min="2" max="2" width="32" style="5" customWidth="1"/>
    <col min="3" max="3" width="22.7109375" style="4" customWidth="1"/>
    <col min="4" max="4" width="20.7109375" style="4" customWidth="1"/>
    <col min="5" max="5" width="22.7109375" style="4" customWidth="1"/>
    <col min="6" max="6" width="20" style="4" bestFit="1" customWidth="1"/>
    <col min="7" max="8" width="20" style="4" customWidth="1"/>
    <col min="9" max="9" width="19.7109375" style="4" customWidth="1"/>
    <col min="10" max="10" width="18.140625" style="2" customWidth="1"/>
    <col min="11" max="11" width="18.5703125" style="2" customWidth="1"/>
    <col min="12" max="12" width="9.140625" style="2"/>
    <col min="13" max="13" width="18.7109375" style="2" bestFit="1" customWidth="1"/>
    <col min="14" max="30" width="9.140625" style="2"/>
    <col min="31" max="16384" width="9.140625" style="1"/>
  </cols>
  <sheetData>
    <row r="1" spans="1:30" ht="18.75" x14ac:dyDescent="0.25">
      <c r="A1" s="61" t="s">
        <v>147</v>
      </c>
      <c r="B1" s="61"/>
      <c r="C1" s="61"/>
      <c r="D1" s="61"/>
      <c r="E1" s="61"/>
      <c r="F1" s="61"/>
      <c r="G1" s="61"/>
      <c r="H1" s="61"/>
      <c r="I1" s="61"/>
    </row>
    <row r="2" spans="1:30" x14ac:dyDescent="0.25">
      <c r="A2" s="24"/>
      <c r="B2" s="24"/>
      <c r="C2" s="13"/>
      <c r="D2" s="13"/>
      <c r="E2" s="13"/>
      <c r="F2" s="13"/>
      <c r="G2" s="13"/>
      <c r="H2" s="13"/>
      <c r="I2" s="13"/>
    </row>
    <row r="3" spans="1:30" x14ac:dyDescent="0.25">
      <c r="A3" s="23"/>
      <c r="B3" s="22"/>
      <c r="C3" s="13"/>
      <c r="D3" s="13"/>
      <c r="E3" s="13"/>
      <c r="F3" s="13"/>
      <c r="G3" s="13"/>
      <c r="H3" s="13"/>
      <c r="I3" s="13"/>
    </row>
    <row r="4" spans="1:30" x14ac:dyDescent="0.25">
      <c r="A4" s="63" t="s">
        <v>41</v>
      </c>
      <c r="B4" s="63" t="s">
        <v>40</v>
      </c>
      <c r="C4" s="62" t="s">
        <v>105</v>
      </c>
      <c r="D4" s="62"/>
      <c r="E4" s="62"/>
      <c r="F4" s="62" t="s">
        <v>107</v>
      </c>
      <c r="G4" s="62"/>
      <c r="H4" s="62"/>
      <c r="I4" s="62" t="s">
        <v>108</v>
      </c>
      <c r="J4" s="62"/>
      <c r="K4" s="62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45" customHeight="1" x14ac:dyDescent="0.25">
      <c r="A5" s="64"/>
      <c r="B5" s="64"/>
      <c r="C5" s="60" t="s">
        <v>158</v>
      </c>
      <c r="D5" s="21" t="s">
        <v>148</v>
      </c>
      <c r="E5" s="21" t="s">
        <v>106</v>
      </c>
      <c r="F5" s="60" t="s">
        <v>158</v>
      </c>
      <c r="G5" s="21" t="s">
        <v>148</v>
      </c>
      <c r="H5" s="21" t="s">
        <v>106</v>
      </c>
      <c r="I5" s="60" t="s">
        <v>158</v>
      </c>
      <c r="J5" s="21" t="s">
        <v>148</v>
      </c>
      <c r="K5" s="21" t="s">
        <v>106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x14ac:dyDescent="0.25">
      <c r="A6" s="36" t="s">
        <v>39</v>
      </c>
      <c r="B6" s="37" t="s">
        <v>38</v>
      </c>
      <c r="C6" s="38">
        <v>2425569305.3499999</v>
      </c>
      <c r="D6" s="38">
        <f>D7+D112+D114</f>
        <v>3729051.19</v>
      </c>
      <c r="E6" s="38">
        <f>E7+E112+E114</f>
        <v>2429298356.54</v>
      </c>
      <c r="F6" s="38">
        <v>2385328200</v>
      </c>
      <c r="G6" s="38">
        <f>G7+G112+G114</f>
        <v>0</v>
      </c>
      <c r="H6" s="38">
        <f>H7+H112+H114</f>
        <v>2385328200</v>
      </c>
      <c r="I6" s="38">
        <v>2132781100</v>
      </c>
      <c r="J6" s="38">
        <f>J7+J112+J114</f>
        <v>0</v>
      </c>
      <c r="K6" s="38">
        <f>K7+K112+K114</f>
        <v>2132781100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47.25" x14ac:dyDescent="0.25">
      <c r="A7" s="36" t="s">
        <v>37</v>
      </c>
      <c r="B7" s="37" t="s">
        <v>104</v>
      </c>
      <c r="C7" s="39">
        <v>2437785073.3499999</v>
      </c>
      <c r="D7" s="39">
        <f>D8+D15+D66+D96</f>
        <v>3558751.19</v>
      </c>
      <c r="E7" s="39">
        <f t="shared" ref="E7:K7" si="0">E8+E15+E66+E96</f>
        <v>2441343824.54</v>
      </c>
      <c r="F7" s="39">
        <v>2385328200</v>
      </c>
      <c r="G7" s="39">
        <f t="shared" si="0"/>
        <v>0</v>
      </c>
      <c r="H7" s="39">
        <f t="shared" si="0"/>
        <v>2385328200</v>
      </c>
      <c r="I7" s="39">
        <v>2132781100</v>
      </c>
      <c r="J7" s="39">
        <f t="shared" si="0"/>
        <v>0</v>
      </c>
      <c r="K7" s="39">
        <f t="shared" si="0"/>
        <v>2132781100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1:30" ht="31.5" x14ac:dyDescent="0.25">
      <c r="A8" s="36" t="s">
        <v>58</v>
      </c>
      <c r="B8" s="37" t="s">
        <v>103</v>
      </c>
      <c r="C8" s="38">
        <f t="shared" ref="C8:K8" si="1">C9+C11+C13</f>
        <v>439628800</v>
      </c>
      <c r="D8" s="38">
        <f t="shared" si="1"/>
        <v>3549800</v>
      </c>
      <c r="E8" s="38">
        <f t="shared" si="1"/>
        <v>443178600</v>
      </c>
      <c r="F8" s="38">
        <f t="shared" si="1"/>
        <v>406830500</v>
      </c>
      <c r="G8" s="38">
        <f t="shared" si="1"/>
        <v>0</v>
      </c>
      <c r="H8" s="38">
        <f t="shared" si="1"/>
        <v>406830500</v>
      </c>
      <c r="I8" s="38">
        <f t="shared" si="1"/>
        <v>265514500</v>
      </c>
      <c r="J8" s="38">
        <f t="shared" si="1"/>
        <v>0</v>
      </c>
      <c r="K8" s="38">
        <f t="shared" si="1"/>
        <v>265514500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1:30" x14ac:dyDescent="0.25">
      <c r="A9" s="36" t="s">
        <v>36</v>
      </c>
      <c r="B9" s="37" t="s">
        <v>102</v>
      </c>
      <c r="C9" s="38">
        <v>257401100</v>
      </c>
      <c r="D9" s="38">
        <f t="shared" ref="D9:J9" si="2">SUM(D10)</f>
        <v>0</v>
      </c>
      <c r="E9" s="38">
        <f t="shared" si="2"/>
        <v>257401100</v>
      </c>
      <c r="F9" s="38">
        <v>225517200</v>
      </c>
      <c r="G9" s="38">
        <f t="shared" si="2"/>
        <v>0</v>
      </c>
      <c r="H9" s="38">
        <f t="shared" si="2"/>
        <v>225517200</v>
      </c>
      <c r="I9" s="38">
        <v>223256000</v>
      </c>
      <c r="J9" s="38">
        <f t="shared" si="2"/>
        <v>0</v>
      </c>
      <c r="K9" s="38">
        <f>SUM(K10)</f>
        <v>223256000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1:30" ht="47.25" x14ac:dyDescent="0.25">
      <c r="A10" s="18" t="s">
        <v>35</v>
      </c>
      <c r="B10" s="14" t="s">
        <v>34</v>
      </c>
      <c r="C10" s="26">
        <v>257401100</v>
      </c>
      <c r="D10" s="26">
        <v>0</v>
      </c>
      <c r="E10" s="26">
        <f>C10+D10</f>
        <v>257401100</v>
      </c>
      <c r="F10" s="26">
        <v>225517200</v>
      </c>
      <c r="G10" s="26">
        <v>0</v>
      </c>
      <c r="H10" s="26">
        <f>F10+G10</f>
        <v>225517200</v>
      </c>
      <c r="I10" s="20">
        <v>223256000</v>
      </c>
      <c r="J10" s="26">
        <v>0</v>
      </c>
      <c r="K10" s="26">
        <f>I10+J10</f>
        <v>223256000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</row>
    <row r="11" spans="1:30" ht="31.5" x14ac:dyDescent="0.25">
      <c r="A11" s="36" t="s">
        <v>33</v>
      </c>
      <c r="B11" s="37" t="s">
        <v>77</v>
      </c>
      <c r="C11" s="41">
        <v>182227700</v>
      </c>
      <c r="D11" s="41">
        <f t="shared" ref="D11:K11" si="3">D12</f>
        <v>0</v>
      </c>
      <c r="E11" s="41">
        <f t="shared" si="3"/>
        <v>182227700</v>
      </c>
      <c r="F11" s="41">
        <v>181313300</v>
      </c>
      <c r="G11" s="41">
        <f t="shared" si="3"/>
        <v>0</v>
      </c>
      <c r="H11" s="41">
        <f t="shared" si="3"/>
        <v>181313300</v>
      </c>
      <c r="I11" s="41">
        <v>42258500</v>
      </c>
      <c r="J11" s="41">
        <f t="shared" si="3"/>
        <v>0</v>
      </c>
      <c r="K11" s="41">
        <f t="shared" si="3"/>
        <v>42258500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1:30" ht="31.5" x14ac:dyDescent="0.25">
      <c r="A12" s="18" t="s">
        <v>32</v>
      </c>
      <c r="B12" s="14" t="s">
        <v>31</v>
      </c>
      <c r="C12" s="26">
        <v>182227700</v>
      </c>
      <c r="D12" s="26">
        <v>0</v>
      </c>
      <c r="E12" s="26">
        <f t="shared" ref="E12:E91" si="4">C12+D12</f>
        <v>182227700</v>
      </c>
      <c r="F12" s="26">
        <v>181313300</v>
      </c>
      <c r="G12" s="26">
        <v>0</v>
      </c>
      <c r="H12" s="26">
        <f>F12+G12</f>
        <v>181313300</v>
      </c>
      <c r="I12" s="20">
        <v>42258500</v>
      </c>
      <c r="J12" s="26">
        <v>0</v>
      </c>
      <c r="K12" s="26">
        <f>I12+J12</f>
        <v>42258500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1:30" x14ac:dyDescent="0.25">
      <c r="A13" s="36" t="s">
        <v>159</v>
      </c>
      <c r="B13" s="37" t="s">
        <v>160</v>
      </c>
      <c r="C13" s="41">
        <f>C14</f>
        <v>0</v>
      </c>
      <c r="D13" s="41">
        <f>D14</f>
        <v>3549800</v>
      </c>
      <c r="E13" s="41">
        <f>E14</f>
        <v>3549800</v>
      </c>
      <c r="F13" s="41">
        <v>0</v>
      </c>
      <c r="G13" s="41">
        <v>0</v>
      </c>
      <c r="H13" s="41">
        <f>F13+G13</f>
        <v>0</v>
      </c>
      <c r="I13" s="41">
        <v>0</v>
      </c>
      <c r="J13" s="41">
        <v>0</v>
      </c>
      <c r="K13" s="41">
        <f>I13+J13</f>
        <v>0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1:30" ht="74.25" customHeight="1" x14ac:dyDescent="0.25">
      <c r="A14" s="18" t="s">
        <v>161</v>
      </c>
      <c r="B14" s="14" t="s">
        <v>160</v>
      </c>
      <c r="C14" s="26">
        <v>0</v>
      </c>
      <c r="D14" s="26">
        <f>3549800</f>
        <v>3549800</v>
      </c>
      <c r="E14" s="26">
        <f>C14+D14</f>
        <v>3549800</v>
      </c>
      <c r="F14" s="26">
        <v>0</v>
      </c>
      <c r="G14" s="26">
        <v>0</v>
      </c>
      <c r="H14" s="26">
        <v>0</v>
      </c>
      <c r="I14" s="20">
        <v>0</v>
      </c>
      <c r="J14" s="26">
        <v>0</v>
      </c>
      <c r="K14" s="26">
        <v>0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</row>
    <row r="15" spans="1:30" ht="31.5" x14ac:dyDescent="0.25">
      <c r="A15" s="36" t="s">
        <v>30</v>
      </c>
      <c r="B15" s="40" t="s">
        <v>29</v>
      </c>
      <c r="C15" s="38">
        <v>299231873.35000002</v>
      </c>
      <c r="D15" s="38">
        <f t="shared" ref="D15:K15" si="5">D20+D16+D18+D24+D31+D35+D45+D49+D53+D39+D28</f>
        <v>-48.81</v>
      </c>
      <c r="E15" s="38">
        <f t="shared" si="5"/>
        <v>299231824.53999996</v>
      </c>
      <c r="F15" s="38">
        <v>339114500</v>
      </c>
      <c r="G15" s="38">
        <f t="shared" si="5"/>
        <v>0</v>
      </c>
      <c r="H15" s="38">
        <f t="shared" si="5"/>
        <v>339114500</v>
      </c>
      <c r="I15" s="38">
        <v>244106000</v>
      </c>
      <c r="J15" s="38">
        <f t="shared" si="5"/>
        <v>0</v>
      </c>
      <c r="K15" s="38">
        <f t="shared" si="5"/>
        <v>244106000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1:30" ht="47.25" x14ac:dyDescent="0.25">
      <c r="A16" s="36" t="s">
        <v>145</v>
      </c>
      <c r="B16" s="40" t="s">
        <v>154</v>
      </c>
      <c r="C16" s="38">
        <v>14947600</v>
      </c>
      <c r="D16" s="38">
        <f t="shared" ref="D16:K16" si="6">D17</f>
        <v>0</v>
      </c>
      <c r="E16" s="38">
        <f t="shared" si="6"/>
        <v>14947600</v>
      </c>
      <c r="F16" s="38">
        <v>67432000</v>
      </c>
      <c r="G16" s="38">
        <f t="shared" si="6"/>
        <v>0</v>
      </c>
      <c r="H16" s="38">
        <f t="shared" si="6"/>
        <v>67432000</v>
      </c>
      <c r="I16" s="38">
        <v>17186800</v>
      </c>
      <c r="J16" s="38">
        <f t="shared" si="6"/>
        <v>0</v>
      </c>
      <c r="K16" s="38">
        <f t="shared" si="6"/>
        <v>17186800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1:30" ht="47.25" x14ac:dyDescent="0.25">
      <c r="A17" s="18" t="s">
        <v>145</v>
      </c>
      <c r="B17" s="57" t="s">
        <v>155</v>
      </c>
      <c r="C17" s="20">
        <v>14947600</v>
      </c>
      <c r="D17" s="20">
        <v>0</v>
      </c>
      <c r="E17" s="20">
        <f>C17+D17</f>
        <v>14947600</v>
      </c>
      <c r="F17" s="20">
        <v>67432000</v>
      </c>
      <c r="G17" s="20">
        <v>0</v>
      </c>
      <c r="H17" s="20">
        <f>F17+G17</f>
        <v>67432000</v>
      </c>
      <c r="I17" s="20">
        <v>17186800</v>
      </c>
      <c r="J17" s="20">
        <v>0</v>
      </c>
      <c r="K17" s="20">
        <f>I17+J17</f>
        <v>17186800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</row>
    <row r="18" spans="1:30" ht="63" x14ac:dyDescent="0.25">
      <c r="A18" s="36" t="s">
        <v>146</v>
      </c>
      <c r="B18" s="40" t="s">
        <v>157</v>
      </c>
      <c r="C18" s="38">
        <v>10551000</v>
      </c>
      <c r="D18" s="38">
        <f t="shared" ref="D18:K18" si="7">D19</f>
        <v>0</v>
      </c>
      <c r="E18" s="38">
        <f t="shared" si="7"/>
        <v>10551000</v>
      </c>
      <c r="F18" s="38">
        <v>47599000</v>
      </c>
      <c r="G18" s="38">
        <f t="shared" si="7"/>
        <v>0</v>
      </c>
      <c r="H18" s="38">
        <f t="shared" si="7"/>
        <v>47599000</v>
      </c>
      <c r="I18" s="38">
        <v>0</v>
      </c>
      <c r="J18" s="38">
        <f t="shared" si="7"/>
        <v>0</v>
      </c>
      <c r="K18" s="38">
        <f t="shared" si="7"/>
        <v>0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</row>
    <row r="19" spans="1:30" ht="63" x14ac:dyDescent="0.25">
      <c r="A19" s="18" t="s">
        <v>146</v>
      </c>
      <c r="B19" s="57" t="s">
        <v>156</v>
      </c>
      <c r="C19" s="20">
        <v>10551000</v>
      </c>
      <c r="D19" s="20">
        <v>0</v>
      </c>
      <c r="E19" s="20">
        <f>C19+D19</f>
        <v>10551000</v>
      </c>
      <c r="F19" s="20">
        <v>47599000</v>
      </c>
      <c r="G19" s="20">
        <v>0</v>
      </c>
      <c r="H19" s="20">
        <f>F19+G19</f>
        <v>47599000</v>
      </c>
      <c r="I19" s="20">
        <v>0</v>
      </c>
      <c r="J19" s="20">
        <v>0</v>
      </c>
      <c r="K19" s="20">
        <v>0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</row>
    <row r="20" spans="1:30" ht="78.75" x14ac:dyDescent="0.25">
      <c r="A20" s="36" t="s">
        <v>28</v>
      </c>
      <c r="B20" s="40" t="s">
        <v>78</v>
      </c>
      <c r="C20" s="38">
        <v>231700</v>
      </c>
      <c r="D20" s="38">
        <f t="shared" ref="D20:K20" si="8">D21</f>
        <v>0</v>
      </c>
      <c r="E20" s="38">
        <f t="shared" si="8"/>
        <v>231700</v>
      </c>
      <c r="F20" s="38">
        <v>242300</v>
      </c>
      <c r="G20" s="38">
        <f t="shared" si="8"/>
        <v>0</v>
      </c>
      <c r="H20" s="38">
        <f t="shared" si="8"/>
        <v>242300</v>
      </c>
      <c r="I20" s="38">
        <v>0</v>
      </c>
      <c r="J20" s="38">
        <f t="shared" si="8"/>
        <v>0</v>
      </c>
      <c r="K20" s="38">
        <f t="shared" si="8"/>
        <v>0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</row>
    <row r="21" spans="1:30" ht="78.75" x14ac:dyDescent="0.25">
      <c r="A21" s="36" t="s">
        <v>59</v>
      </c>
      <c r="B21" s="37" t="s">
        <v>79</v>
      </c>
      <c r="C21" s="39">
        <v>231700</v>
      </c>
      <c r="D21" s="39">
        <f t="shared" ref="D21:K21" si="9">SUM(D22:D23)</f>
        <v>0</v>
      </c>
      <c r="E21" s="39">
        <f t="shared" si="9"/>
        <v>231700</v>
      </c>
      <c r="F21" s="39">
        <v>242300</v>
      </c>
      <c r="G21" s="39">
        <f t="shared" si="9"/>
        <v>0</v>
      </c>
      <c r="H21" s="39">
        <f t="shared" si="9"/>
        <v>242300</v>
      </c>
      <c r="I21" s="39">
        <v>0</v>
      </c>
      <c r="J21" s="39">
        <f t="shared" si="9"/>
        <v>0</v>
      </c>
      <c r="K21" s="39">
        <f t="shared" si="9"/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</row>
    <row r="22" spans="1:30" ht="31.5" x14ac:dyDescent="0.25">
      <c r="A22" s="18" t="s">
        <v>111</v>
      </c>
      <c r="B22" s="14" t="s">
        <v>79</v>
      </c>
      <c r="C22" s="27">
        <v>127400</v>
      </c>
      <c r="D22" s="27">
        <v>0</v>
      </c>
      <c r="E22" s="31">
        <f t="shared" si="4"/>
        <v>127400</v>
      </c>
      <c r="F22" s="27">
        <v>133300</v>
      </c>
      <c r="G22" s="27">
        <v>0</v>
      </c>
      <c r="H22" s="27">
        <f>F22+G22</f>
        <v>133300</v>
      </c>
      <c r="I22" s="20">
        <v>0</v>
      </c>
      <c r="J22" s="31">
        <v>0</v>
      </c>
      <c r="K22" s="26">
        <f>I22+J22</f>
        <v>0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</row>
    <row r="23" spans="1:30" ht="31.5" x14ac:dyDescent="0.25">
      <c r="A23" s="18" t="s">
        <v>111</v>
      </c>
      <c r="B23" s="14" t="s">
        <v>79</v>
      </c>
      <c r="C23" s="27">
        <v>104300</v>
      </c>
      <c r="D23" s="27">
        <v>0</v>
      </c>
      <c r="E23" s="31">
        <f t="shared" si="4"/>
        <v>104300</v>
      </c>
      <c r="F23" s="27">
        <v>109000</v>
      </c>
      <c r="G23" s="27">
        <v>0</v>
      </c>
      <c r="H23" s="27">
        <f>F23+G23</f>
        <v>109000</v>
      </c>
      <c r="I23" s="20">
        <v>0</v>
      </c>
      <c r="J23" s="31">
        <v>0</v>
      </c>
      <c r="K23" s="26">
        <f>I23+J23</f>
        <v>0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</row>
    <row r="24" spans="1:30" s="15" customFormat="1" ht="63" x14ac:dyDescent="0.25">
      <c r="A24" s="36" t="s">
        <v>124</v>
      </c>
      <c r="B24" s="37" t="s">
        <v>125</v>
      </c>
      <c r="C24" s="39">
        <v>59280800</v>
      </c>
      <c r="D24" s="39">
        <f t="shared" ref="D24:K24" si="10">D25</f>
        <v>0</v>
      </c>
      <c r="E24" s="39">
        <f t="shared" si="10"/>
        <v>59280800</v>
      </c>
      <c r="F24" s="39">
        <v>88819200</v>
      </c>
      <c r="G24" s="39">
        <f t="shared" si="10"/>
        <v>0</v>
      </c>
      <c r="H24" s="39">
        <f t="shared" si="10"/>
        <v>88819200</v>
      </c>
      <c r="I24" s="39">
        <v>92950400</v>
      </c>
      <c r="J24" s="39">
        <f t="shared" si="10"/>
        <v>0</v>
      </c>
      <c r="K24" s="39">
        <f t="shared" si="10"/>
        <v>92950400</v>
      </c>
    </row>
    <row r="25" spans="1:30" s="15" customFormat="1" ht="63" x14ac:dyDescent="0.25">
      <c r="A25" s="36" t="s">
        <v>126</v>
      </c>
      <c r="B25" s="37" t="s">
        <v>127</v>
      </c>
      <c r="C25" s="39">
        <v>59280800</v>
      </c>
      <c r="D25" s="39">
        <f t="shared" ref="D25:K25" si="11">D26+D27</f>
        <v>0</v>
      </c>
      <c r="E25" s="39">
        <f t="shared" si="11"/>
        <v>59280800</v>
      </c>
      <c r="F25" s="39">
        <v>88819200</v>
      </c>
      <c r="G25" s="39">
        <f t="shared" si="11"/>
        <v>0</v>
      </c>
      <c r="H25" s="39">
        <f t="shared" si="11"/>
        <v>88819200</v>
      </c>
      <c r="I25" s="39">
        <v>92950400</v>
      </c>
      <c r="J25" s="39">
        <f t="shared" si="11"/>
        <v>0</v>
      </c>
      <c r="K25" s="39">
        <f t="shared" si="11"/>
        <v>92950400</v>
      </c>
    </row>
    <row r="26" spans="1:30" ht="47.25" x14ac:dyDescent="0.25">
      <c r="A26" s="18" t="s">
        <v>128</v>
      </c>
      <c r="B26" s="14" t="s">
        <v>127</v>
      </c>
      <c r="C26" s="27">
        <v>32605000</v>
      </c>
      <c r="D26" s="27">
        <v>0</v>
      </c>
      <c r="E26" s="26">
        <f>C26+D26</f>
        <v>32605000</v>
      </c>
      <c r="F26" s="27">
        <v>48850900</v>
      </c>
      <c r="G26" s="27">
        <v>0</v>
      </c>
      <c r="H26" s="27">
        <f>F26+G26</f>
        <v>48850900</v>
      </c>
      <c r="I26" s="20">
        <v>52982100</v>
      </c>
      <c r="J26" s="26">
        <v>0</v>
      </c>
      <c r="K26" s="26">
        <f>I26+J26</f>
        <v>52982100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</row>
    <row r="27" spans="1:30" ht="47.25" x14ac:dyDescent="0.25">
      <c r="A27" s="18" t="s">
        <v>129</v>
      </c>
      <c r="B27" s="14" t="s">
        <v>127</v>
      </c>
      <c r="C27" s="27">
        <v>26675800</v>
      </c>
      <c r="D27" s="27">
        <v>0</v>
      </c>
      <c r="E27" s="26">
        <f>C27+D27</f>
        <v>26675800</v>
      </c>
      <c r="F27" s="27">
        <v>39968300</v>
      </c>
      <c r="G27" s="27">
        <v>0</v>
      </c>
      <c r="H27" s="27">
        <f>F27+G27</f>
        <v>39968300</v>
      </c>
      <c r="I27" s="27">
        <v>39968300</v>
      </c>
      <c r="J27" s="26">
        <v>0</v>
      </c>
      <c r="K27" s="26">
        <f>I27+J27</f>
        <v>39968300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</row>
    <row r="28" spans="1:30" ht="78.75" x14ac:dyDescent="0.25">
      <c r="A28" s="36" t="s">
        <v>135</v>
      </c>
      <c r="B28" s="37" t="s">
        <v>136</v>
      </c>
      <c r="C28" s="39">
        <v>1183500</v>
      </c>
      <c r="D28" s="39">
        <f t="shared" ref="D28:K28" si="12">D29+D30</f>
        <v>0</v>
      </c>
      <c r="E28" s="39">
        <f t="shared" si="12"/>
        <v>1183500</v>
      </c>
      <c r="F28" s="39">
        <v>1166600</v>
      </c>
      <c r="G28" s="39">
        <f t="shared" si="12"/>
        <v>0</v>
      </c>
      <c r="H28" s="39">
        <f t="shared" si="12"/>
        <v>1166600</v>
      </c>
      <c r="I28" s="39">
        <v>1166600</v>
      </c>
      <c r="J28" s="39">
        <f t="shared" si="12"/>
        <v>0</v>
      </c>
      <c r="K28" s="39">
        <f t="shared" si="12"/>
        <v>1166600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</row>
    <row r="29" spans="1:30" ht="63" x14ac:dyDescent="0.25">
      <c r="A29" s="18" t="s">
        <v>112</v>
      </c>
      <c r="B29" s="14" t="s">
        <v>137</v>
      </c>
      <c r="C29" s="27">
        <v>721900</v>
      </c>
      <c r="D29" s="27">
        <v>0</v>
      </c>
      <c r="E29" s="26">
        <f>C29+D29</f>
        <v>721900</v>
      </c>
      <c r="F29" s="27">
        <v>711600</v>
      </c>
      <c r="G29" s="27">
        <v>0</v>
      </c>
      <c r="H29" s="27">
        <f>F29+G29</f>
        <v>711600</v>
      </c>
      <c r="I29" s="27">
        <v>711600</v>
      </c>
      <c r="J29" s="26">
        <v>0</v>
      </c>
      <c r="K29" s="26">
        <f>I29+J29</f>
        <v>711600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</row>
    <row r="30" spans="1:30" ht="63" x14ac:dyDescent="0.25">
      <c r="A30" s="18" t="s">
        <v>112</v>
      </c>
      <c r="B30" s="14" t="s">
        <v>137</v>
      </c>
      <c r="C30" s="27">
        <v>461600</v>
      </c>
      <c r="D30" s="27">
        <v>0</v>
      </c>
      <c r="E30" s="26">
        <f>C30+D30</f>
        <v>461600</v>
      </c>
      <c r="F30" s="27">
        <v>455000</v>
      </c>
      <c r="G30" s="27">
        <v>0</v>
      </c>
      <c r="H30" s="27">
        <f>F30+G30</f>
        <v>455000</v>
      </c>
      <c r="I30" s="27">
        <v>455000</v>
      </c>
      <c r="J30" s="26">
        <v>0</v>
      </c>
      <c r="K30" s="26">
        <f>I30+J30</f>
        <v>455000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</row>
    <row r="31" spans="1:30" ht="63" x14ac:dyDescent="0.25">
      <c r="A31" s="36" t="s">
        <v>27</v>
      </c>
      <c r="B31" s="37" t="s">
        <v>80</v>
      </c>
      <c r="C31" s="39">
        <v>38538300</v>
      </c>
      <c r="D31" s="39">
        <f t="shared" ref="D31:K31" si="13">D32</f>
        <v>0</v>
      </c>
      <c r="E31" s="39">
        <f t="shared" si="13"/>
        <v>38538300</v>
      </c>
      <c r="F31" s="39">
        <v>38538300</v>
      </c>
      <c r="G31" s="39">
        <f t="shared" si="13"/>
        <v>0</v>
      </c>
      <c r="H31" s="39">
        <f t="shared" si="13"/>
        <v>38538300</v>
      </c>
      <c r="I31" s="39">
        <v>37238400</v>
      </c>
      <c r="J31" s="39">
        <f t="shared" si="13"/>
        <v>0</v>
      </c>
      <c r="K31" s="39">
        <f t="shared" si="13"/>
        <v>37238400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</row>
    <row r="32" spans="1:30" ht="63" x14ac:dyDescent="0.25">
      <c r="A32" s="36" t="s">
        <v>60</v>
      </c>
      <c r="B32" s="37" t="s">
        <v>81</v>
      </c>
      <c r="C32" s="39">
        <v>38538300</v>
      </c>
      <c r="D32" s="39">
        <f t="shared" ref="D32:K32" si="14">D33+D34</f>
        <v>0</v>
      </c>
      <c r="E32" s="39">
        <f t="shared" si="14"/>
        <v>38538300</v>
      </c>
      <c r="F32" s="39">
        <v>38538300</v>
      </c>
      <c r="G32" s="39">
        <f t="shared" si="14"/>
        <v>0</v>
      </c>
      <c r="H32" s="39">
        <f t="shared" si="14"/>
        <v>38538300</v>
      </c>
      <c r="I32" s="39">
        <v>37238400</v>
      </c>
      <c r="J32" s="39">
        <f t="shared" si="14"/>
        <v>0</v>
      </c>
      <c r="K32" s="39">
        <f t="shared" si="14"/>
        <v>37238400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</row>
    <row r="33" spans="1:30" ht="63" x14ac:dyDescent="0.25">
      <c r="A33" s="42" t="s">
        <v>49</v>
      </c>
      <c r="B33" s="14" t="s">
        <v>81</v>
      </c>
      <c r="C33" s="27">
        <v>21196100</v>
      </c>
      <c r="D33" s="27">
        <v>0</v>
      </c>
      <c r="E33" s="26">
        <f t="shared" si="4"/>
        <v>21196100</v>
      </c>
      <c r="F33" s="27">
        <v>21196100</v>
      </c>
      <c r="G33" s="27">
        <v>0</v>
      </c>
      <c r="H33" s="27">
        <f>F33+G33</f>
        <v>21196100</v>
      </c>
      <c r="I33" s="20">
        <v>21225900</v>
      </c>
      <c r="J33" s="26">
        <v>0</v>
      </c>
      <c r="K33" s="26">
        <f>I33+J33</f>
        <v>21225900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</row>
    <row r="34" spans="1:30" ht="63" x14ac:dyDescent="0.25">
      <c r="A34" s="42" t="s">
        <v>49</v>
      </c>
      <c r="B34" s="28" t="s">
        <v>81</v>
      </c>
      <c r="C34" s="27">
        <v>17342200</v>
      </c>
      <c r="D34" s="27">
        <v>0</v>
      </c>
      <c r="E34" s="31">
        <f t="shared" si="4"/>
        <v>17342200</v>
      </c>
      <c r="F34" s="27">
        <v>17342200</v>
      </c>
      <c r="G34" s="27">
        <v>0</v>
      </c>
      <c r="H34" s="27">
        <f>F34+G34</f>
        <v>17342200</v>
      </c>
      <c r="I34" s="20">
        <v>16012500</v>
      </c>
      <c r="J34" s="31">
        <v>0</v>
      </c>
      <c r="K34" s="26">
        <f>I34+J34</f>
        <v>16012500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</row>
    <row r="35" spans="1:30" s="15" customFormat="1" ht="31.5" x14ac:dyDescent="0.25">
      <c r="A35" s="36" t="s">
        <v>26</v>
      </c>
      <c r="B35" s="37" t="s">
        <v>82</v>
      </c>
      <c r="C35" s="39">
        <v>2747773.35</v>
      </c>
      <c r="D35" s="39">
        <f t="shared" ref="D35:K35" si="15">D36</f>
        <v>0</v>
      </c>
      <c r="E35" s="39">
        <f t="shared" si="15"/>
        <v>2747773.35</v>
      </c>
      <c r="F35" s="39">
        <v>2531500</v>
      </c>
      <c r="G35" s="39">
        <f t="shared" si="15"/>
        <v>0</v>
      </c>
      <c r="H35" s="39">
        <f t="shared" si="15"/>
        <v>2531500</v>
      </c>
      <c r="I35" s="39">
        <v>2514300</v>
      </c>
      <c r="J35" s="39">
        <f t="shared" si="15"/>
        <v>0</v>
      </c>
      <c r="K35" s="39">
        <f t="shared" si="15"/>
        <v>2514300</v>
      </c>
    </row>
    <row r="36" spans="1:30" s="15" customFormat="1" ht="31.5" x14ac:dyDescent="0.25">
      <c r="A36" s="36" t="s">
        <v>61</v>
      </c>
      <c r="B36" s="37" t="s">
        <v>83</v>
      </c>
      <c r="C36" s="39">
        <v>2747773.35</v>
      </c>
      <c r="D36" s="39">
        <f t="shared" ref="D36:K36" si="16">D37+D38</f>
        <v>0</v>
      </c>
      <c r="E36" s="39">
        <f t="shared" si="16"/>
        <v>2747773.35</v>
      </c>
      <c r="F36" s="39">
        <v>2531500</v>
      </c>
      <c r="G36" s="39">
        <f t="shared" si="16"/>
        <v>0</v>
      </c>
      <c r="H36" s="39">
        <f t="shared" si="16"/>
        <v>2531500</v>
      </c>
      <c r="I36" s="39">
        <v>2514300</v>
      </c>
      <c r="J36" s="39">
        <f t="shared" si="16"/>
        <v>0</v>
      </c>
      <c r="K36" s="39">
        <f t="shared" si="16"/>
        <v>2514300</v>
      </c>
    </row>
    <row r="37" spans="1:30" ht="31.5" x14ac:dyDescent="0.25">
      <c r="A37" s="43" t="s">
        <v>50</v>
      </c>
      <c r="B37" s="14" t="s">
        <v>83</v>
      </c>
      <c r="C37" s="27">
        <v>2579048.88</v>
      </c>
      <c r="D37" s="27">
        <v>0</v>
      </c>
      <c r="E37" s="26">
        <f t="shared" si="4"/>
        <v>2579048.88</v>
      </c>
      <c r="F37" s="27">
        <v>2380000</v>
      </c>
      <c r="G37" s="27">
        <v>0</v>
      </c>
      <c r="H37" s="27">
        <f>F37+G37</f>
        <v>2380000</v>
      </c>
      <c r="I37" s="20">
        <v>2380000</v>
      </c>
      <c r="J37" s="26">
        <v>0</v>
      </c>
      <c r="K37" s="26">
        <f>I37+J37</f>
        <v>2380000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</row>
    <row r="38" spans="1:30" ht="31.5" x14ac:dyDescent="0.25">
      <c r="A38" s="43" t="s">
        <v>50</v>
      </c>
      <c r="B38" s="14" t="s">
        <v>83</v>
      </c>
      <c r="C38" s="27">
        <v>168724.47</v>
      </c>
      <c r="D38" s="27">
        <v>0</v>
      </c>
      <c r="E38" s="26">
        <f t="shared" si="4"/>
        <v>168724.47</v>
      </c>
      <c r="F38" s="27">
        <v>151500</v>
      </c>
      <c r="G38" s="27">
        <v>0</v>
      </c>
      <c r="H38" s="27">
        <f>F38+G38</f>
        <v>151500</v>
      </c>
      <c r="I38" s="20">
        <v>134300</v>
      </c>
      <c r="J38" s="26">
        <v>0</v>
      </c>
      <c r="K38" s="26">
        <f>I38+J38</f>
        <v>134300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</row>
    <row r="39" spans="1:30" s="15" customFormat="1" x14ac:dyDescent="0.25">
      <c r="A39" s="44" t="s">
        <v>43</v>
      </c>
      <c r="B39" s="37" t="s">
        <v>84</v>
      </c>
      <c r="C39" s="39">
        <v>10225300</v>
      </c>
      <c r="D39" s="39">
        <f t="shared" ref="D39:K39" si="17">D40</f>
        <v>0</v>
      </c>
      <c r="E39" s="39">
        <f t="shared" si="17"/>
        <v>10225300</v>
      </c>
      <c r="F39" s="39">
        <v>144600</v>
      </c>
      <c r="G39" s="39">
        <f t="shared" si="17"/>
        <v>0</v>
      </c>
      <c r="H39" s="39">
        <f t="shared" si="17"/>
        <v>144600</v>
      </c>
      <c r="I39" s="39">
        <v>144700</v>
      </c>
      <c r="J39" s="39">
        <f t="shared" si="17"/>
        <v>0</v>
      </c>
      <c r="K39" s="39">
        <f t="shared" si="17"/>
        <v>144700</v>
      </c>
    </row>
    <row r="40" spans="1:30" s="15" customFormat="1" ht="31.5" x14ac:dyDescent="0.25">
      <c r="A40" s="44" t="s">
        <v>62</v>
      </c>
      <c r="B40" s="37" t="s">
        <v>42</v>
      </c>
      <c r="C40" s="39">
        <v>10225300</v>
      </c>
      <c r="D40" s="39">
        <f t="shared" ref="D40:K40" si="18">D41+D42+D43+D44</f>
        <v>0</v>
      </c>
      <c r="E40" s="39">
        <f t="shared" si="18"/>
        <v>10225300</v>
      </c>
      <c r="F40" s="39">
        <v>144600</v>
      </c>
      <c r="G40" s="39">
        <f t="shared" si="18"/>
        <v>0</v>
      </c>
      <c r="H40" s="39">
        <f t="shared" si="18"/>
        <v>144600</v>
      </c>
      <c r="I40" s="39">
        <v>144700</v>
      </c>
      <c r="J40" s="39">
        <f>J41+J42+J43+J44</f>
        <v>0</v>
      </c>
      <c r="K40" s="39">
        <f t="shared" si="18"/>
        <v>144700</v>
      </c>
    </row>
    <row r="41" spans="1:30" s="15" customFormat="1" ht="31.5" x14ac:dyDescent="0.25">
      <c r="A41" s="43" t="s">
        <v>51</v>
      </c>
      <c r="B41" s="14" t="s">
        <v>42</v>
      </c>
      <c r="C41" s="27">
        <v>6149200</v>
      </c>
      <c r="D41" s="27">
        <v>0</v>
      </c>
      <c r="E41" s="26">
        <f t="shared" ref="E41" si="19">C41+D41</f>
        <v>6149200</v>
      </c>
      <c r="F41" s="27">
        <v>0</v>
      </c>
      <c r="G41" s="27">
        <v>0</v>
      </c>
      <c r="H41" s="27">
        <f t="shared" ref="H41" si="20">F41+G41</f>
        <v>0</v>
      </c>
      <c r="I41" s="20">
        <v>0</v>
      </c>
      <c r="J41" s="26">
        <v>0</v>
      </c>
      <c r="K41" s="26">
        <f t="shared" ref="K41" si="21">I41+J41</f>
        <v>0</v>
      </c>
    </row>
    <row r="42" spans="1:30" ht="31.5" x14ac:dyDescent="0.25">
      <c r="A42" s="43" t="s">
        <v>51</v>
      </c>
      <c r="B42" s="14" t="s">
        <v>42</v>
      </c>
      <c r="C42" s="27">
        <v>3931500</v>
      </c>
      <c r="D42" s="27">
        <v>0</v>
      </c>
      <c r="E42" s="26">
        <f t="shared" si="4"/>
        <v>3931500</v>
      </c>
      <c r="F42" s="27">
        <v>0</v>
      </c>
      <c r="G42" s="27">
        <v>0</v>
      </c>
      <c r="H42" s="27">
        <f t="shared" ref="H42:H44" si="22">F42+G42</f>
        <v>0</v>
      </c>
      <c r="I42" s="27">
        <v>0</v>
      </c>
      <c r="J42" s="26">
        <v>0</v>
      </c>
      <c r="K42" s="26">
        <f>I42+J42</f>
        <v>0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</row>
    <row r="43" spans="1:30" x14ac:dyDescent="0.25">
      <c r="A43" s="43" t="s">
        <v>44</v>
      </c>
      <c r="B43" s="14" t="s">
        <v>42</v>
      </c>
      <c r="C43" s="27">
        <v>79500</v>
      </c>
      <c r="D43" s="27">
        <v>0</v>
      </c>
      <c r="E43" s="26">
        <v>79500</v>
      </c>
      <c r="F43" s="27">
        <v>79500</v>
      </c>
      <c r="G43" s="27">
        <v>0</v>
      </c>
      <c r="H43" s="27">
        <v>79500</v>
      </c>
      <c r="I43" s="27">
        <v>82500</v>
      </c>
      <c r="J43" s="26">
        <v>0</v>
      </c>
      <c r="K43" s="26">
        <v>82500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</row>
    <row r="44" spans="1:30" x14ac:dyDescent="0.25">
      <c r="A44" s="43" t="s">
        <v>44</v>
      </c>
      <c r="B44" s="14" t="s">
        <v>42</v>
      </c>
      <c r="C44" s="27">
        <v>65100</v>
      </c>
      <c r="D44" s="27">
        <v>0</v>
      </c>
      <c r="E44" s="31">
        <f t="shared" si="4"/>
        <v>65100</v>
      </c>
      <c r="F44" s="27">
        <v>65100</v>
      </c>
      <c r="G44" s="27">
        <v>0</v>
      </c>
      <c r="H44" s="27">
        <f t="shared" si="22"/>
        <v>65100</v>
      </c>
      <c r="I44" s="27">
        <v>62200</v>
      </c>
      <c r="J44" s="31">
        <v>0</v>
      </c>
      <c r="K44" s="26">
        <f t="shared" ref="K44" si="23">I44+J44</f>
        <v>62200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</row>
    <row r="45" spans="1:30" s="15" customFormat="1" ht="31.5" x14ac:dyDescent="0.25">
      <c r="A45" s="36" t="s">
        <v>25</v>
      </c>
      <c r="B45" s="37" t="s">
        <v>85</v>
      </c>
      <c r="C45" s="39">
        <v>10472100</v>
      </c>
      <c r="D45" s="39">
        <f t="shared" ref="D45:K45" si="24">D46</f>
        <v>-48.81</v>
      </c>
      <c r="E45" s="39">
        <f t="shared" si="24"/>
        <v>10472051.190000001</v>
      </c>
      <c r="F45" s="39">
        <v>11683600</v>
      </c>
      <c r="G45" s="39">
        <f t="shared" si="24"/>
        <v>0</v>
      </c>
      <c r="H45" s="39">
        <f t="shared" si="24"/>
        <v>11683600</v>
      </c>
      <c r="I45" s="39">
        <v>7168400</v>
      </c>
      <c r="J45" s="39">
        <f t="shared" si="24"/>
        <v>0</v>
      </c>
      <c r="K45" s="39">
        <f t="shared" si="24"/>
        <v>7168400</v>
      </c>
    </row>
    <row r="46" spans="1:30" s="15" customFormat="1" ht="31.5" x14ac:dyDescent="0.25">
      <c r="A46" s="36" t="s">
        <v>134</v>
      </c>
      <c r="B46" s="37" t="s">
        <v>86</v>
      </c>
      <c r="C46" s="39">
        <v>10472100</v>
      </c>
      <c r="D46" s="39">
        <f t="shared" ref="D46:K46" si="25">D47+D48</f>
        <v>-48.81</v>
      </c>
      <c r="E46" s="39">
        <f t="shared" si="25"/>
        <v>10472051.190000001</v>
      </c>
      <c r="F46" s="39">
        <v>11683600</v>
      </c>
      <c r="G46" s="39">
        <f t="shared" si="25"/>
        <v>0</v>
      </c>
      <c r="H46" s="39">
        <f t="shared" si="25"/>
        <v>11683600</v>
      </c>
      <c r="I46" s="39">
        <v>7168400</v>
      </c>
      <c r="J46" s="39">
        <f t="shared" si="25"/>
        <v>0</v>
      </c>
      <c r="K46" s="39">
        <f t="shared" si="25"/>
        <v>7168400</v>
      </c>
    </row>
    <row r="47" spans="1:30" ht="31.5" x14ac:dyDescent="0.25">
      <c r="A47" s="43" t="s">
        <v>110</v>
      </c>
      <c r="B47" s="14" t="s">
        <v>86</v>
      </c>
      <c r="C47" s="27">
        <v>6388000</v>
      </c>
      <c r="D47" s="27">
        <f>-48.81</f>
        <v>-48.81</v>
      </c>
      <c r="E47" s="26">
        <f t="shared" si="4"/>
        <v>6387951.1900000004</v>
      </c>
      <c r="F47" s="27">
        <v>7127000</v>
      </c>
      <c r="G47" s="27">
        <v>0</v>
      </c>
      <c r="H47" s="27">
        <f>F47+G47</f>
        <v>7127000</v>
      </c>
      <c r="I47" s="20">
        <v>7168400</v>
      </c>
      <c r="J47" s="26">
        <v>0</v>
      </c>
      <c r="K47" s="26">
        <f>I47+J47</f>
        <v>7168400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</row>
    <row r="48" spans="1:30" ht="31.5" x14ac:dyDescent="0.25">
      <c r="A48" s="43" t="s">
        <v>52</v>
      </c>
      <c r="B48" s="14" t="s">
        <v>86</v>
      </c>
      <c r="C48" s="27">
        <v>4084100</v>
      </c>
      <c r="D48" s="27">
        <v>0</v>
      </c>
      <c r="E48" s="26">
        <f>C48+D48</f>
        <v>4084100</v>
      </c>
      <c r="F48" s="27">
        <v>4556600</v>
      </c>
      <c r="G48" s="27">
        <v>0</v>
      </c>
      <c r="H48" s="27">
        <f>F48+G48</f>
        <v>4556600</v>
      </c>
      <c r="I48" s="20">
        <v>0</v>
      </c>
      <c r="J48" s="26">
        <v>0</v>
      </c>
      <c r="K48" s="26">
        <f>I48+J48</f>
        <v>0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</row>
    <row r="49" spans="1:30" s="15" customFormat="1" ht="31.5" x14ac:dyDescent="0.25">
      <c r="A49" s="44" t="s">
        <v>130</v>
      </c>
      <c r="B49" s="37" t="s">
        <v>131</v>
      </c>
      <c r="C49" s="39">
        <v>8221300</v>
      </c>
      <c r="D49" s="39">
        <f t="shared" ref="D49:K49" si="26">D50</f>
        <v>0</v>
      </c>
      <c r="E49" s="39">
        <f t="shared" si="26"/>
        <v>8221300</v>
      </c>
      <c r="F49" s="39">
        <v>0</v>
      </c>
      <c r="G49" s="39">
        <f t="shared" si="26"/>
        <v>0</v>
      </c>
      <c r="H49" s="39">
        <f t="shared" si="26"/>
        <v>0</v>
      </c>
      <c r="I49" s="39">
        <v>0</v>
      </c>
      <c r="J49" s="39">
        <f t="shared" si="26"/>
        <v>0</v>
      </c>
      <c r="K49" s="39">
        <f t="shared" si="26"/>
        <v>0</v>
      </c>
    </row>
    <row r="50" spans="1:30" s="15" customFormat="1" ht="47.25" x14ac:dyDescent="0.25">
      <c r="A50" s="44" t="s">
        <v>132</v>
      </c>
      <c r="B50" s="37" t="s">
        <v>133</v>
      </c>
      <c r="C50" s="39">
        <v>8221300</v>
      </c>
      <c r="D50" s="39">
        <f t="shared" ref="D50:K50" si="27">D51+D52</f>
        <v>0</v>
      </c>
      <c r="E50" s="39">
        <f t="shared" si="27"/>
        <v>8221300</v>
      </c>
      <c r="F50" s="39">
        <v>0</v>
      </c>
      <c r="G50" s="39">
        <f t="shared" si="27"/>
        <v>0</v>
      </c>
      <c r="H50" s="39">
        <f t="shared" si="27"/>
        <v>0</v>
      </c>
      <c r="I50" s="39">
        <v>0</v>
      </c>
      <c r="J50" s="39">
        <f t="shared" si="27"/>
        <v>0</v>
      </c>
      <c r="K50" s="39">
        <f t="shared" si="27"/>
        <v>0</v>
      </c>
    </row>
    <row r="51" spans="1:30" ht="31.5" x14ac:dyDescent="0.25">
      <c r="A51" s="43" t="s">
        <v>109</v>
      </c>
      <c r="B51" s="14" t="s">
        <v>133</v>
      </c>
      <c r="C51" s="27">
        <v>5015000</v>
      </c>
      <c r="D51" s="27">
        <v>0</v>
      </c>
      <c r="E51" s="26">
        <f>C51+D51</f>
        <v>5015000</v>
      </c>
      <c r="F51" s="27">
        <v>0</v>
      </c>
      <c r="G51" s="27">
        <v>0</v>
      </c>
      <c r="H51" s="27">
        <f>F51+G51</f>
        <v>0</v>
      </c>
      <c r="I51" s="20">
        <v>0</v>
      </c>
      <c r="J51" s="26">
        <v>0</v>
      </c>
      <c r="K51" s="26">
        <f>I51+J51</f>
        <v>0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</row>
    <row r="52" spans="1:30" ht="31.5" x14ac:dyDescent="0.25">
      <c r="A52" s="43" t="s">
        <v>109</v>
      </c>
      <c r="B52" s="14" t="s">
        <v>133</v>
      </c>
      <c r="C52" s="27">
        <v>3206300</v>
      </c>
      <c r="D52" s="27">
        <v>0</v>
      </c>
      <c r="E52" s="26">
        <f>C52+D52</f>
        <v>3206300</v>
      </c>
      <c r="F52" s="27">
        <v>0</v>
      </c>
      <c r="G52" s="27">
        <v>0</v>
      </c>
      <c r="H52" s="27">
        <f>F52+G52</f>
        <v>0</v>
      </c>
      <c r="I52" s="20">
        <v>0</v>
      </c>
      <c r="J52" s="26">
        <v>0</v>
      </c>
      <c r="K52" s="26">
        <f>I52+J52</f>
        <v>0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</row>
    <row r="53" spans="1:30" s="15" customFormat="1" x14ac:dyDescent="0.25">
      <c r="A53" s="36" t="s">
        <v>24</v>
      </c>
      <c r="B53" s="37" t="s">
        <v>87</v>
      </c>
      <c r="C53" s="39">
        <v>142832500</v>
      </c>
      <c r="D53" s="39">
        <f t="shared" ref="D53:K53" si="28">D54</f>
        <v>0</v>
      </c>
      <c r="E53" s="39">
        <f t="shared" si="28"/>
        <v>142832500</v>
      </c>
      <c r="F53" s="39">
        <v>80957400</v>
      </c>
      <c r="G53" s="39">
        <f t="shared" si="28"/>
        <v>0</v>
      </c>
      <c r="H53" s="39">
        <f t="shared" si="28"/>
        <v>80957400</v>
      </c>
      <c r="I53" s="39">
        <v>85736400</v>
      </c>
      <c r="J53" s="39">
        <f t="shared" si="28"/>
        <v>0</v>
      </c>
      <c r="K53" s="39">
        <f t="shared" si="28"/>
        <v>85736400</v>
      </c>
    </row>
    <row r="54" spans="1:30" s="15" customFormat="1" x14ac:dyDescent="0.25">
      <c r="A54" s="36" t="s">
        <v>63</v>
      </c>
      <c r="B54" s="37" t="s">
        <v>88</v>
      </c>
      <c r="C54" s="39">
        <v>142832500</v>
      </c>
      <c r="D54" s="39">
        <f>D62+D59+D60+D61+D56+D55+D58+D57+D63++D64+D65</f>
        <v>0</v>
      </c>
      <c r="E54" s="39">
        <f>E62+E59+E60+E61+E56+E55+E58+E57+E63+E64+E65</f>
        <v>142832500</v>
      </c>
      <c r="F54" s="39">
        <v>80957400</v>
      </c>
      <c r="G54" s="39">
        <f t="shared" ref="G54:K54" si="29">G62+G59+G60+G61+G56+G55+G58+G57+G63+G64+G65</f>
        <v>0</v>
      </c>
      <c r="H54" s="39">
        <f t="shared" si="29"/>
        <v>80957400</v>
      </c>
      <c r="I54" s="39">
        <v>85736400</v>
      </c>
      <c r="J54" s="39">
        <f t="shared" si="29"/>
        <v>0</v>
      </c>
      <c r="K54" s="39">
        <f t="shared" si="29"/>
        <v>85736400</v>
      </c>
    </row>
    <row r="55" spans="1:30" ht="94.5" x14ac:dyDescent="0.25">
      <c r="A55" s="43" t="s">
        <v>23</v>
      </c>
      <c r="B55" s="14" t="s">
        <v>88</v>
      </c>
      <c r="C55" s="20">
        <v>7497300</v>
      </c>
      <c r="D55" s="20">
        <v>0</v>
      </c>
      <c r="E55" s="26">
        <f t="shared" si="4"/>
        <v>7497300</v>
      </c>
      <c r="F55" s="27">
        <v>7497300</v>
      </c>
      <c r="G55" s="27">
        <v>0</v>
      </c>
      <c r="H55" s="27">
        <f t="shared" ref="H55:H64" si="30">F55+G55</f>
        <v>7497300</v>
      </c>
      <c r="I55" s="20">
        <v>7497300</v>
      </c>
      <c r="J55" s="26">
        <v>0</v>
      </c>
      <c r="K55" s="26">
        <f t="shared" ref="K55:K64" si="31">I55+J55</f>
        <v>7497300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</row>
    <row r="56" spans="1:30" ht="47.25" x14ac:dyDescent="0.25">
      <c r="A56" s="18" t="s">
        <v>22</v>
      </c>
      <c r="B56" s="14" t="s">
        <v>88</v>
      </c>
      <c r="C56" s="20">
        <v>320500</v>
      </c>
      <c r="D56" s="20">
        <v>0</v>
      </c>
      <c r="E56" s="31">
        <f t="shared" si="4"/>
        <v>320500</v>
      </c>
      <c r="F56" s="27">
        <v>589700</v>
      </c>
      <c r="G56" s="27">
        <v>0</v>
      </c>
      <c r="H56" s="27">
        <f t="shared" si="30"/>
        <v>589700</v>
      </c>
      <c r="I56" s="20">
        <v>318700</v>
      </c>
      <c r="J56" s="26">
        <v>0</v>
      </c>
      <c r="K56" s="26">
        <f t="shared" si="31"/>
        <v>318700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</row>
    <row r="57" spans="1:30" ht="110.25" x14ac:dyDescent="0.25">
      <c r="A57" s="18" t="s">
        <v>21</v>
      </c>
      <c r="B57" s="14" t="s">
        <v>88</v>
      </c>
      <c r="C57" s="27">
        <v>4865200</v>
      </c>
      <c r="D57" s="27">
        <v>0</v>
      </c>
      <c r="E57" s="31">
        <f t="shared" si="4"/>
        <v>4865200</v>
      </c>
      <c r="F57" s="27">
        <v>7232900</v>
      </c>
      <c r="G57" s="27">
        <v>0</v>
      </c>
      <c r="H57" s="27">
        <f t="shared" si="30"/>
        <v>7232900</v>
      </c>
      <c r="I57" s="20">
        <v>9544000</v>
      </c>
      <c r="J57" s="26">
        <v>0</v>
      </c>
      <c r="K57" s="26">
        <f t="shared" si="31"/>
        <v>9544000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</row>
    <row r="58" spans="1:30" ht="47.25" x14ac:dyDescent="0.25">
      <c r="A58" s="18" t="s">
        <v>20</v>
      </c>
      <c r="B58" s="14" t="s">
        <v>88</v>
      </c>
      <c r="C58" s="27">
        <v>863100</v>
      </c>
      <c r="D58" s="27">
        <v>0</v>
      </c>
      <c r="E58" s="31">
        <f t="shared" si="4"/>
        <v>863100</v>
      </c>
      <c r="F58" s="27">
        <v>2219400</v>
      </c>
      <c r="G58" s="27">
        <v>0</v>
      </c>
      <c r="H58" s="27">
        <f t="shared" si="30"/>
        <v>2219400</v>
      </c>
      <c r="I58" s="20">
        <v>2219400</v>
      </c>
      <c r="J58" s="26">
        <v>0</v>
      </c>
      <c r="K58" s="26">
        <f t="shared" si="31"/>
        <v>2219400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</row>
    <row r="59" spans="1:30" ht="31.5" x14ac:dyDescent="0.25">
      <c r="A59" s="18" t="s">
        <v>19</v>
      </c>
      <c r="B59" s="14" t="s">
        <v>88</v>
      </c>
      <c r="C59" s="20">
        <v>0</v>
      </c>
      <c r="D59" s="20">
        <v>0</v>
      </c>
      <c r="E59" s="31">
        <f t="shared" si="4"/>
        <v>0</v>
      </c>
      <c r="F59" s="20">
        <v>0</v>
      </c>
      <c r="G59" s="20">
        <v>0</v>
      </c>
      <c r="H59" s="20">
        <f t="shared" si="30"/>
        <v>0</v>
      </c>
      <c r="I59" s="20">
        <v>0</v>
      </c>
      <c r="J59" s="26">
        <v>0</v>
      </c>
      <c r="K59" s="26">
        <f t="shared" si="31"/>
        <v>0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</row>
    <row r="60" spans="1:30" ht="31.5" x14ac:dyDescent="0.25">
      <c r="A60" s="18" t="s">
        <v>113</v>
      </c>
      <c r="B60" s="14" t="s">
        <v>88</v>
      </c>
      <c r="C60" s="20">
        <v>111884400</v>
      </c>
      <c r="D60" s="20">
        <v>0</v>
      </c>
      <c r="E60" s="26">
        <f t="shared" si="4"/>
        <v>111884400</v>
      </c>
      <c r="F60" s="20">
        <v>56006100</v>
      </c>
      <c r="G60" s="20">
        <v>0</v>
      </c>
      <c r="H60" s="20">
        <f t="shared" si="30"/>
        <v>56006100</v>
      </c>
      <c r="I60" s="20">
        <v>58745000</v>
      </c>
      <c r="J60" s="26">
        <v>0</v>
      </c>
      <c r="K60" s="26">
        <f t="shared" si="31"/>
        <v>58745000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</row>
    <row r="61" spans="1:30" ht="31.5" x14ac:dyDescent="0.25">
      <c r="A61" s="18" t="s">
        <v>18</v>
      </c>
      <c r="B61" s="14" t="s">
        <v>88</v>
      </c>
      <c r="C61" s="20">
        <v>94300</v>
      </c>
      <c r="D61" s="20">
        <v>0</v>
      </c>
      <c r="E61" s="31">
        <f t="shared" si="4"/>
        <v>94300</v>
      </c>
      <c r="F61" s="20">
        <v>94300</v>
      </c>
      <c r="G61" s="20">
        <v>0</v>
      </c>
      <c r="H61" s="20">
        <f t="shared" si="30"/>
        <v>94300</v>
      </c>
      <c r="I61" s="20">
        <v>94300</v>
      </c>
      <c r="J61" s="26">
        <v>0</v>
      </c>
      <c r="K61" s="26">
        <f t="shared" si="31"/>
        <v>94300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</row>
    <row r="62" spans="1:30" ht="31.5" x14ac:dyDescent="0.25">
      <c r="A62" s="18" t="s">
        <v>114</v>
      </c>
      <c r="B62" s="14" t="s">
        <v>88</v>
      </c>
      <c r="C62" s="27">
        <v>2386100</v>
      </c>
      <c r="D62" s="27">
        <v>0</v>
      </c>
      <c r="E62" s="31">
        <f t="shared" si="4"/>
        <v>2386100</v>
      </c>
      <c r="F62" s="27">
        <v>2386100</v>
      </c>
      <c r="G62" s="27">
        <v>0</v>
      </c>
      <c r="H62" s="27">
        <f t="shared" si="30"/>
        <v>2386100</v>
      </c>
      <c r="I62" s="20">
        <v>2386100</v>
      </c>
      <c r="J62" s="26">
        <v>0</v>
      </c>
      <c r="K62" s="26">
        <f t="shared" si="31"/>
        <v>2386100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</row>
    <row r="63" spans="1:30" ht="63" x14ac:dyDescent="0.25">
      <c r="A63" s="18" t="s">
        <v>56</v>
      </c>
      <c r="B63" s="14" t="s">
        <v>88</v>
      </c>
      <c r="C63" s="29">
        <v>272700</v>
      </c>
      <c r="D63" s="29">
        <v>0</v>
      </c>
      <c r="E63" s="31">
        <f t="shared" si="4"/>
        <v>272700</v>
      </c>
      <c r="F63" s="29">
        <v>272700</v>
      </c>
      <c r="G63" s="29">
        <v>0</v>
      </c>
      <c r="H63" s="29">
        <f t="shared" si="30"/>
        <v>272700</v>
      </c>
      <c r="I63" s="30">
        <v>272700</v>
      </c>
      <c r="J63" s="26">
        <v>0</v>
      </c>
      <c r="K63" s="26">
        <f t="shared" si="31"/>
        <v>272700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</row>
    <row r="64" spans="1:30" ht="31.5" x14ac:dyDescent="0.25">
      <c r="A64" s="18" t="s">
        <v>115</v>
      </c>
      <c r="B64" s="14" t="s">
        <v>88</v>
      </c>
      <c r="C64" s="27">
        <v>4658900</v>
      </c>
      <c r="D64" s="27">
        <v>0</v>
      </c>
      <c r="E64" s="26">
        <f t="shared" si="4"/>
        <v>4658900</v>
      </c>
      <c r="F64" s="27">
        <v>4658900</v>
      </c>
      <c r="G64" s="27">
        <v>0</v>
      </c>
      <c r="H64" s="27">
        <f t="shared" si="30"/>
        <v>4658900</v>
      </c>
      <c r="I64" s="27">
        <v>4658900</v>
      </c>
      <c r="J64" s="26">
        <v>0</v>
      </c>
      <c r="K64" s="26">
        <f t="shared" si="31"/>
        <v>4658900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</row>
    <row r="65" spans="1:30" ht="31.5" x14ac:dyDescent="0.25">
      <c r="A65" s="18" t="s">
        <v>153</v>
      </c>
      <c r="B65" s="14" t="s">
        <v>88</v>
      </c>
      <c r="C65" s="27">
        <v>9990000</v>
      </c>
      <c r="D65" s="27">
        <f>-9990000+9990000</f>
        <v>0</v>
      </c>
      <c r="E65" s="26">
        <f t="shared" si="4"/>
        <v>9990000</v>
      </c>
      <c r="F65" s="27">
        <v>0</v>
      </c>
      <c r="G65" s="27">
        <v>0</v>
      </c>
      <c r="H65" s="27">
        <v>0</v>
      </c>
      <c r="I65" s="27">
        <v>0</v>
      </c>
      <c r="J65" s="26">
        <v>0</v>
      </c>
      <c r="K65" s="26">
        <v>0</v>
      </c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</row>
    <row r="66" spans="1:30" ht="31.5" x14ac:dyDescent="0.25">
      <c r="A66" s="36" t="s">
        <v>64</v>
      </c>
      <c r="B66" s="37" t="s">
        <v>89</v>
      </c>
      <c r="C66" s="39">
        <v>1657633500</v>
      </c>
      <c r="D66" s="39">
        <f t="shared" ref="D66:K66" si="32">D67+D81+D92+D84+D86+D88+D90</f>
        <v>9000</v>
      </c>
      <c r="E66" s="39">
        <f t="shared" si="32"/>
        <v>1657642500</v>
      </c>
      <c r="F66" s="39">
        <v>1598786800</v>
      </c>
      <c r="G66" s="39">
        <f t="shared" si="32"/>
        <v>0</v>
      </c>
      <c r="H66" s="39">
        <f t="shared" si="32"/>
        <v>1598786800</v>
      </c>
      <c r="I66" s="39">
        <v>1582687000</v>
      </c>
      <c r="J66" s="39">
        <f t="shared" si="32"/>
        <v>0</v>
      </c>
      <c r="K66" s="39">
        <f t="shared" si="32"/>
        <v>1582687000</v>
      </c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</row>
    <row r="67" spans="1:30" ht="47.25" x14ac:dyDescent="0.25">
      <c r="A67" s="36" t="s">
        <v>54</v>
      </c>
      <c r="B67" s="37" t="s">
        <v>90</v>
      </c>
      <c r="C67" s="39">
        <v>1611235600</v>
      </c>
      <c r="D67" s="39">
        <f t="shared" ref="D67:K67" si="33">D68</f>
        <v>0</v>
      </c>
      <c r="E67" s="39">
        <f t="shared" si="33"/>
        <v>1611235600</v>
      </c>
      <c r="F67" s="39">
        <v>1552637100</v>
      </c>
      <c r="G67" s="39">
        <f t="shared" si="33"/>
        <v>0</v>
      </c>
      <c r="H67" s="39">
        <f t="shared" si="33"/>
        <v>1552637100</v>
      </c>
      <c r="I67" s="39">
        <v>1536143900</v>
      </c>
      <c r="J67" s="39">
        <f t="shared" si="33"/>
        <v>0</v>
      </c>
      <c r="K67" s="39">
        <f t="shared" si="33"/>
        <v>1536143900</v>
      </c>
      <c r="L67" s="1"/>
      <c r="M67" s="48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</row>
    <row r="68" spans="1:30" s="19" customFormat="1" ht="47.25" x14ac:dyDescent="0.25">
      <c r="A68" s="36" t="s">
        <v>55</v>
      </c>
      <c r="B68" s="37" t="s">
        <v>91</v>
      </c>
      <c r="C68" s="39">
        <v>1611235600</v>
      </c>
      <c r="D68" s="39">
        <f t="shared" ref="D68:K68" si="34">SUM(D69:D80)</f>
        <v>0</v>
      </c>
      <c r="E68" s="39">
        <f t="shared" si="34"/>
        <v>1611235600</v>
      </c>
      <c r="F68" s="39">
        <v>1552637100</v>
      </c>
      <c r="G68" s="39">
        <f t="shared" si="34"/>
        <v>0</v>
      </c>
      <c r="H68" s="39">
        <f t="shared" si="34"/>
        <v>1552637100</v>
      </c>
      <c r="I68" s="39">
        <v>1536143900</v>
      </c>
      <c r="J68" s="39">
        <f t="shared" si="34"/>
        <v>0</v>
      </c>
      <c r="K68" s="39">
        <f t="shared" si="34"/>
        <v>1536143900</v>
      </c>
      <c r="M68" s="49"/>
    </row>
    <row r="69" spans="1:30" s="19" customFormat="1" ht="94.5" x14ac:dyDescent="0.25">
      <c r="A69" s="18" t="s">
        <v>17</v>
      </c>
      <c r="B69" s="14" t="s">
        <v>91</v>
      </c>
      <c r="C69" s="27">
        <v>108733200</v>
      </c>
      <c r="D69" s="27">
        <v>0</v>
      </c>
      <c r="E69" s="31">
        <f t="shared" si="4"/>
        <v>108733200</v>
      </c>
      <c r="F69" s="27">
        <v>111535600</v>
      </c>
      <c r="G69" s="27">
        <v>0</v>
      </c>
      <c r="H69" s="27">
        <f>F69+G69</f>
        <v>111535600</v>
      </c>
      <c r="I69" s="27">
        <v>111535600</v>
      </c>
      <c r="J69" s="26">
        <v>0</v>
      </c>
      <c r="K69" s="26">
        <f t="shared" ref="K69:K80" si="35">I69+J69</f>
        <v>111535600</v>
      </c>
    </row>
    <row r="70" spans="1:30" ht="31.5" x14ac:dyDescent="0.25">
      <c r="A70" s="18" t="s">
        <v>16</v>
      </c>
      <c r="B70" s="14" t="s">
        <v>91</v>
      </c>
      <c r="C70" s="27">
        <v>10181500</v>
      </c>
      <c r="D70" s="27">
        <v>0</v>
      </c>
      <c r="E70" s="31">
        <f t="shared" si="4"/>
        <v>10181500</v>
      </c>
      <c r="F70" s="27">
        <v>10181500</v>
      </c>
      <c r="G70" s="27">
        <v>0</v>
      </c>
      <c r="H70" s="27">
        <f t="shared" ref="H70:H104" si="36">F70+G70</f>
        <v>10181500</v>
      </c>
      <c r="I70" s="27">
        <v>10181500</v>
      </c>
      <c r="J70" s="26">
        <v>0</v>
      </c>
      <c r="K70" s="26">
        <f t="shared" si="35"/>
        <v>10181500</v>
      </c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</row>
    <row r="71" spans="1:30" ht="94.5" x14ac:dyDescent="0.25">
      <c r="A71" s="18" t="s">
        <v>15</v>
      </c>
      <c r="B71" s="14" t="s">
        <v>91</v>
      </c>
      <c r="C71" s="27">
        <v>1466371600</v>
      </c>
      <c r="D71" s="27">
        <v>0</v>
      </c>
      <c r="E71" s="31">
        <f t="shared" si="4"/>
        <v>1466371600</v>
      </c>
      <c r="F71" s="27">
        <v>1406029700</v>
      </c>
      <c r="G71" s="27">
        <v>0</v>
      </c>
      <c r="H71" s="27">
        <f t="shared" si="36"/>
        <v>1406029700</v>
      </c>
      <c r="I71" s="27">
        <v>1390798200</v>
      </c>
      <c r="J71" s="26">
        <v>0</v>
      </c>
      <c r="K71" s="26">
        <f t="shared" si="35"/>
        <v>1390798200</v>
      </c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</row>
    <row r="72" spans="1:30" ht="47.25" x14ac:dyDescent="0.25">
      <c r="A72" s="18" t="s">
        <v>14</v>
      </c>
      <c r="B72" s="14" t="s">
        <v>91</v>
      </c>
      <c r="C72" s="27">
        <v>2000800</v>
      </c>
      <c r="D72" s="27">
        <v>0</v>
      </c>
      <c r="E72" s="31">
        <f t="shared" si="4"/>
        <v>2000800</v>
      </c>
      <c r="F72" s="27">
        <v>1835700</v>
      </c>
      <c r="G72" s="27">
        <v>0</v>
      </c>
      <c r="H72" s="27">
        <f t="shared" si="36"/>
        <v>1835700</v>
      </c>
      <c r="I72" s="27">
        <v>1740000</v>
      </c>
      <c r="J72" s="26">
        <v>0</v>
      </c>
      <c r="K72" s="26">
        <f t="shared" si="35"/>
        <v>1740000</v>
      </c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</row>
    <row r="73" spans="1:30" ht="126" x14ac:dyDescent="0.25">
      <c r="A73" s="45" t="s">
        <v>48</v>
      </c>
      <c r="B73" s="14" t="s">
        <v>91</v>
      </c>
      <c r="C73" s="27">
        <v>6200</v>
      </c>
      <c r="D73" s="27">
        <v>0</v>
      </c>
      <c r="E73" s="31">
        <f t="shared" si="4"/>
        <v>6200</v>
      </c>
      <c r="F73" s="27">
        <v>6200</v>
      </c>
      <c r="G73" s="27">
        <v>0</v>
      </c>
      <c r="H73" s="27">
        <f t="shared" si="36"/>
        <v>6200</v>
      </c>
      <c r="I73" s="27">
        <v>6200</v>
      </c>
      <c r="J73" s="26">
        <v>0</v>
      </c>
      <c r="K73" s="26">
        <f t="shared" si="35"/>
        <v>6200</v>
      </c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</row>
    <row r="74" spans="1:30" ht="63" x14ac:dyDescent="0.25">
      <c r="A74" s="18" t="s">
        <v>13</v>
      </c>
      <c r="B74" s="14" t="s">
        <v>91</v>
      </c>
      <c r="C74" s="27">
        <v>112500</v>
      </c>
      <c r="D74" s="27">
        <v>0</v>
      </c>
      <c r="E74" s="31">
        <f t="shared" si="4"/>
        <v>112500</v>
      </c>
      <c r="F74" s="27">
        <v>113200</v>
      </c>
      <c r="G74" s="27">
        <v>0</v>
      </c>
      <c r="H74" s="27">
        <f t="shared" si="36"/>
        <v>113200</v>
      </c>
      <c r="I74" s="27">
        <v>99800</v>
      </c>
      <c r="J74" s="26">
        <v>0</v>
      </c>
      <c r="K74" s="26">
        <f t="shared" si="35"/>
        <v>99800</v>
      </c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</row>
    <row r="75" spans="1:30" ht="63" x14ac:dyDescent="0.25">
      <c r="A75" s="18" t="s">
        <v>12</v>
      </c>
      <c r="B75" s="14" t="s">
        <v>91</v>
      </c>
      <c r="C75" s="27">
        <v>369900</v>
      </c>
      <c r="D75" s="27">
        <v>0</v>
      </c>
      <c r="E75" s="31">
        <f t="shared" si="4"/>
        <v>369900</v>
      </c>
      <c r="F75" s="27">
        <v>390300</v>
      </c>
      <c r="G75" s="27">
        <v>0</v>
      </c>
      <c r="H75" s="27">
        <f t="shared" si="36"/>
        <v>390300</v>
      </c>
      <c r="I75" s="27">
        <v>415200</v>
      </c>
      <c r="J75" s="26">
        <v>0</v>
      </c>
      <c r="K75" s="26">
        <f t="shared" si="35"/>
        <v>415200</v>
      </c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</row>
    <row r="76" spans="1:30" ht="126" x14ac:dyDescent="0.25">
      <c r="A76" s="18" t="s">
        <v>116</v>
      </c>
      <c r="B76" s="14" t="s">
        <v>91</v>
      </c>
      <c r="C76" s="27">
        <v>2082500</v>
      </c>
      <c r="D76" s="27">
        <v>0</v>
      </c>
      <c r="E76" s="31">
        <f t="shared" si="4"/>
        <v>2082500</v>
      </c>
      <c r="F76" s="27">
        <v>1910800</v>
      </c>
      <c r="G76" s="27">
        <v>0</v>
      </c>
      <c r="H76" s="27">
        <f t="shared" si="36"/>
        <v>1910800</v>
      </c>
      <c r="I76" s="27">
        <v>1811200</v>
      </c>
      <c r="J76" s="26">
        <v>0</v>
      </c>
      <c r="K76" s="26">
        <f t="shared" si="35"/>
        <v>1811200</v>
      </c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</row>
    <row r="77" spans="1:30" ht="47.25" x14ac:dyDescent="0.25">
      <c r="A77" s="18" t="s">
        <v>11</v>
      </c>
      <c r="B77" s="14" t="s">
        <v>91</v>
      </c>
      <c r="C77" s="27">
        <v>3223100</v>
      </c>
      <c r="D77" s="27">
        <v>0</v>
      </c>
      <c r="E77" s="31">
        <f t="shared" si="4"/>
        <v>3223100</v>
      </c>
      <c r="F77" s="27">
        <v>3223100</v>
      </c>
      <c r="G77" s="27">
        <v>0</v>
      </c>
      <c r="H77" s="27">
        <f t="shared" si="36"/>
        <v>3223100</v>
      </c>
      <c r="I77" s="27">
        <v>3223100</v>
      </c>
      <c r="J77" s="26">
        <v>0</v>
      </c>
      <c r="K77" s="26">
        <f t="shared" si="35"/>
        <v>3223100</v>
      </c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</row>
    <row r="78" spans="1:30" ht="31.5" x14ac:dyDescent="0.25">
      <c r="A78" s="18" t="s">
        <v>10</v>
      </c>
      <c r="B78" s="14" t="s">
        <v>91</v>
      </c>
      <c r="C78" s="27">
        <v>917500</v>
      </c>
      <c r="D78" s="27">
        <v>0</v>
      </c>
      <c r="E78" s="31">
        <f t="shared" si="4"/>
        <v>917500</v>
      </c>
      <c r="F78" s="27">
        <v>583200</v>
      </c>
      <c r="G78" s="27">
        <v>0</v>
      </c>
      <c r="H78" s="27">
        <f t="shared" si="36"/>
        <v>583200</v>
      </c>
      <c r="I78" s="27">
        <v>424200</v>
      </c>
      <c r="J78" s="50">
        <v>0</v>
      </c>
      <c r="K78" s="26">
        <f t="shared" si="35"/>
        <v>424200</v>
      </c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</row>
    <row r="79" spans="1:30" ht="63" x14ac:dyDescent="0.25">
      <c r="A79" s="18" t="s">
        <v>9</v>
      </c>
      <c r="B79" s="14" t="s">
        <v>91</v>
      </c>
      <c r="C79" s="27">
        <v>6788300</v>
      </c>
      <c r="D79" s="27">
        <v>0</v>
      </c>
      <c r="E79" s="31">
        <f t="shared" si="4"/>
        <v>6788300</v>
      </c>
      <c r="F79" s="27">
        <v>6228800</v>
      </c>
      <c r="G79" s="27">
        <v>0</v>
      </c>
      <c r="H79" s="27">
        <f t="shared" si="36"/>
        <v>6228800</v>
      </c>
      <c r="I79" s="27">
        <v>5904100</v>
      </c>
      <c r="J79" s="26">
        <v>0</v>
      </c>
      <c r="K79" s="26">
        <f t="shared" si="35"/>
        <v>5904100</v>
      </c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</row>
    <row r="80" spans="1:30" x14ac:dyDescent="0.25">
      <c r="A80" s="18" t="s">
        <v>8</v>
      </c>
      <c r="B80" s="14" t="s">
        <v>91</v>
      </c>
      <c r="C80" s="27">
        <v>10448500</v>
      </c>
      <c r="D80" s="27">
        <v>0</v>
      </c>
      <c r="E80" s="31">
        <f t="shared" si="4"/>
        <v>10448500</v>
      </c>
      <c r="F80" s="27">
        <v>10599000</v>
      </c>
      <c r="G80" s="27">
        <v>0</v>
      </c>
      <c r="H80" s="27">
        <f t="shared" si="36"/>
        <v>10599000</v>
      </c>
      <c r="I80" s="27">
        <v>10004800</v>
      </c>
      <c r="J80" s="26">
        <v>0</v>
      </c>
      <c r="K80" s="26">
        <f t="shared" si="35"/>
        <v>10004800</v>
      </c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</row>
    <row r="81" spans="1:30" ht="78.75" x14ac:dyDescent="0.25">
      <c r="A81" s="36" t="s">
        <v>65</v>
      </c>
      <c r="B81" s="37" t="s">
        <v>92</v>
      </c>
      <c r="C81" s="39">
        <v>26037000</v>
      </c>
      <c r="D81" s="39">
        <f t="shared" ref="D81:K81" si="37">D82</f>
        <v>0</v>
      </c>
      <c r="E81" s="39">
        <f t="shared" si="37"/>
        <v>26037000</v>
      </c>
      <c r="F81" s="39">
        <v>26037000</v>
      </c>
      <c r="G81" s="39">
        <f t="shared" si="37"/>
        <v>0</v>
      </c>
      <c r="H81" s="39">
        <f t="shared" si="37"/>
        <v>26037000</v>
      </c>
      <c r="I81" s="39">
        <v>26037000</v>
      </c>
      <c r="J81" s="39">
        <f t="shared" si="37"/>
        <v>0</v>
      </c>
      <c r="K81" s="39">
        <f t="shared" si="37"/>
        <v>26037000</v>
      </c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</row>
    <row r="82" spans="1:30" s="15" customFormat="1" ht="94.5" x14ac:dyDescent="0.25">
      <c r="A82" s="36" t="s">
        <v>66</v>
      </c>
      <c r="B82" s="37" t="s">
        <v>7</v>
      </c>
      <c r="C82" s="39">
        <v>26037000</v>
      </c>
      <c r="D82" s="39">
        <f t="shared" ref="D82:K82" si="38">SUM(D83)</f>
        <v>0</v>
      </c>
      <c r="E82" s="39">
        <f t="shared" si="38"/>
        <v>26037000</v>
      </c>
      <c r="F82" s="39">
        <v>26037000</v>
      </c>
      <c r="G82" s="39">
        <f t="shared" si="38"/>
        <v>0</v>
      </c>
      <c r="H82" s="39">
        <f t="shared" si="38"/>
        <v>26037000</v>
      </c>
      <c r="I82" s="39">
        <v>26037000</v>
      </c>
      <c r="J82" s="39">
        <f t="shared" si="38"/>
        <v>0</v>
      </c>
      <c r="K82" s="39">
        <f t="shared" si="38"/>
        <v>26037000</v>
      </c>
    </row>
    <row r="83" spans="1:30" ht="63" x14ac:dyDescent="0.25">
      <c r="A83" s="18" t="s">
        <v>57</v>
      </c>
      <c r="B83" s="14" t="s">
        <v>7</v>
      </c>
      <c r="C83" s="27">
        <v>26037000</v>
      </c>
      <c r="D83" s="27">
        <v>0</v>
      </c>
      <c r="E83" s="26">
        <f t="shared" si="4"/>
        <v>26037000</v>
      </c>
      <c r="F83" s="27">
        <v>26037000</v>
      </c>
      <c r="G83" s="27">
        <v>0</v>
      </c>
      <c r="H83" s="27">
        <f t="shared" si="36"/>
        <v>26037000</v>
      </c>
      <c r="I83" s="27">
        <v>26037000</v>
      </c>
      <c r="J83" s="26">
        <v>0</v>
      </c>
      <c r="K83" s="26">
        <f>I83+J83</f>
        <v>26037000</v>
      </c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</row>
    <row r="84" spans="1:30" ht="47.25" x14ac:dyDescent="0.25">
      <c r="A84" s="36" t="s">
        <v>71</v>
      </c>
      <c r="B84" s="37" t="s">
        <v>93</v>
      </c>
      <c r="C84" s="39">
        <v>5946200</v>
      </c>
      <c r="D84" s="39">
        <f t="shared" ref="D84:K84" si="39">D85</f>
        <v>0</v>
      </c>
      <c r="E84" s="39">
        <f t="shared" si="39"/>
        <v>5946200</v>
      </c>
      <c r="F84" s="39">
        <v>6224200</v>
      </c>
      <c r="G84" s="39">
        <f t="shared" si="39"/>
        <v>0</v>
      </c>
      <c r="H84" s="39">
        <f t="shared" si="39"/>
        <v>6224200</v>
      </c>
      <c r="I84" s="39">
        <v>6449700</v>
      </c>
      <c r="J84" s="39">
        <f t="shared" si="39"/>
        <v>0</v>
      </c>
      <c r="K84" s="39">
        <f t="shared" si="39"/>
        <v>6449700</v>
      </c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</row>
    <row r="85" spans="1:30" ht="63" x14ac:dyDescent="0.25">
      <c r="A85" s="18" t="s">
        <v>72</v>
      </c>
      <c r="B85" s="14" t="s">
        <v>73</v>
      </c>
      <c r="C85" s="27">
        <v>5946200</v>
      </c>
      <c r="D85" s="27">
        <v>0</v>
      </c>
      <c r="E85" s="26">
        <f t="shared" si="4"/>
        <v>5946200</v>
      </c>
      <c r="F85" s="27">
        <v>6224200</v>
      </c>
      <c r="G85" s="27">
        <v>0</v>
      </c>
      <c r="H85" s="27">
        <f t="shared" si="36"/>
        <v>6224200</v>
      </c>
      <c r="I85" s="20">
        <v>6449700</v>
      </c>
      <c r="J85" s="26">
        <v>0</v>
      </c>
      <c r="K85" s="26">
        <f>I85+J85</f>
        <v>6449700</v>
      </c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</row>
    <row r="86" spans="1:30" ht="63" x14ac:dyDescent="0.25">
      <c r="A86" s="36" t="s">
        <v>74</v>
      </c>
      <c r="B86" s="37" t="s">
        <v>94</v>
      </c>
      <c r="C86" s="39">
        <v>1200</v>
      </c>
      <c r="D86" s="39">
        <f t="shared" ref="D86:K86" si="40">D87</f>
        <v>9000</v>
      </c>
      <c r="E86" s="39">
        <f t="shared" si="40"/>
        <v>10200</v>
      </c>
      <c r="F86" s="39">
        <v>7700</v>
      </c>
      <c r="G86" s="39">
        <f t="shared" si="40"/>
        <v>0</v>
      </c>
      <c r="H86" s="39">
        <f t="shared" si="40"/>
        <v>7700</v>
      </c>
      <c r="I86" s="39">
        <v>500</v>
      </c>
      <c r="J86" s="39">
        <f t="shared" si="40"/>
        <v>0</v>
      </c>
      <c r="K86" s="39">
        <f t="shared" si="40"/>
        <v>500</v>
      </c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</row>
    <row r="87" spans="1:30" ht="63" x14ac:dyDescent="0.25">
      <c r="A87" s="18" t="s">
        <v>75</v>
      </c>
      <c r="B87" s="14" t="s">
        <v>76</v>
      </c>
      <c r="C87" s="27">
        <v>1200</v>
      </c>
      <c r="D87" s="27">
        <f>9000</f>
        <v>9000</v>
      </c>
      <c r="E87" s="26">
        <f t="shared" si="4"/>
        <v>10200</v>
      </c>
      <c r="F87" s="27">
        <v>7700</v>
      </c>
      <c r="G87" s="27">
        <v>0</v>
      </c>
      <c r="H87" s="27">
        <f t="shared" si="36"/>
        <v>7700</v>
      </c>
      <c r="I87" s="20">
        <v>500</v>
      </c>
      <c r="J87" s="26">
        <v>0</v>
      </c>
      <c r="K87" s="26">
        <f>I87+J87</f>
        <v>500</v>
      </c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</row>
    <row r="88" spans="1:30" ht="63" x14ac:dyDescent="0.25">
      <c r="A88" s="36" t="s">
        <v>117</v>
      </c>
      <c r="B88" s="37" t="s">
        <v>95</v>
      </c>
      <c r="C88" s="39">
        <v>4000000</v>
      </c>
      <c r="D88" s="39">
        <f t="shared" ref="D88:K88" si="41">D89</f>
        <v>0</v>
      </c>
      <c r="E88" s="39">
        <f t="shared" si="41"/>
        <v>4000000</v>
      </c>
      <c r="F88" s="39">
        <v>4000000</v>
      </c>
      <c r="G88" s="39">
        <f t="shared" si="41"/>
        <v>0</v>
      </c>
      <c r="H88" s="39">
        <f t="shared" si="41"/>
        <v>4000000</v>
      </c>
      <c r="I88" s="39">
        <v>4000000</v>
      </c>
      <c r="J88" s="39">
        <f t="shared" si="41"/>
        <v>0</v>
      </c>
      <c r="K88" s="39">
        <f t="shared" si="41"/>
        <v>4000000</v>
      </c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</row>
    <row r="89" spans="1:30" ht="63" x14ac:dyDescent="0.25">
      <c r="A89" s="18" t="s">
        <v>118</v>
      </c>
      <c r="B89" s="14" t="s">
        <v>70</v>
      </c>
      <c r="C89" s="27">
        <v>4000000</v>
      </c>
      <c r="D89" s="27">
        <v>0</v>
      </c>
      <c r="E89" s="26">
        <f t="shared" si="4"/>
        <v>4000000</v>
      </c>
      <c r="F89" s="27">
        <v>4000000</v>
      </c>
      <c r="G89" s="27">
        <v>0</v>
      </c>
      <c r="H89" s="27">
        <f t="shared" si="36"/>
        <v>4000000</v>
      </c>
      <c r="I89" s="20">
        <v>4000000</v>
      </c>
      <c r="J89" s="26">
        <v>0</v>
      </c>
      <c r="K89" s="26">
        <f>I89+J89</f>
        <v>4000000</v>
      </c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</row>
    <row r="90" spans="1:30" ht="78.75" x14ac:dyDescent="0.25">
      <c r="A90" s="36" t="s">
        <v>119</v>
      </c>
      <c r="B90" s="37" t="s">
        <v>96</v>
      </c>
      <c r="C90" s="39">
        <v>4000000</v>
      </c>
      <c r="D90" s="39">
        <f t="shared" ref="D90:K90" si="42">D91</f>
        <v>0</v>
      </c>
      <c r="E90" s="39">
        <f t="shared" si="42"/>
        <v>4000000</v>
      </c>
      <c r="F90" s="39">
        <v>4000000</v>
      </c>
      <c r="G90" s="39">
        <f t="shared" si="42"/>
        <v>0</v>
      </c>
      <c r="H90" s="39">
        <f t="shared" si="42"/>
        <v>4000000</v>
      </c>
      <c r="I90" s="39">
        <v>4000000</v>
      </c>
      <c r="J90" s="39">
        <f t="shared" si="42"/>
        <v>0</v>
      </c>
      <c r="K90" s="39">
        <f t="shared" si="42"/>
        <v>4000000</v>
      </c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</row>
    <row r="91" spans="1:30" ht="78.75" x14ac:dyDescent="0.25">
      <c r="A91" s="46" t="s">
        <v>120</v>
      </c>
      <c r="B91" s="14" t="s">
        <v>69</v>
      </c>
      <c r="C91" s="27">
        <v>4000000</v>
      </c>
      <c r="D91" s="27">
        <v>0</v>
      </c>
      <c r="E91" s="26">
        <f t="shared" si="4"/>
        <v>4000000</v>
      </c>
      <c r="F91" s="27">
        <v>4000000</v>
      </c>
      <c r="G91" s="27">
        <v>0</v>
      </c>
      <c r="H91" s="27">
        <f t="shared" si="36"/>
        <v>4000000</v>
      </c>
      <c r="I91" s="20">
        <v>4000000</v>
      </c>
      <c r="J91" s="26">
        <v>0</v>
      </c>
      <c r="K91" s="26">
        <f>I91+J91</f>
        <v>4000000</v>
      </c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</row>
    <row r="92" spans="1:30" ht="31.5" x14ac:dyDescent="0.25">
      <c r="A92" s="47" t="s">
        <v>6</v>
      </c>
      <c r="B92" s="37" t="s">
        <v>97</v>
      </c>
      <c r="C92" s="39">
        <v>6413500</v>
      </c>
      <c r="D92" s="39">
        <f t="shared" ref="D92:K92" si="43">D93</f>
        <v>0</v>
      </c>
      <c r="E92" s="39">
        <f t="shared" si="43"/>
        <v>6413500</v>
      </c>
      <c r="F92" s="39">
        <v>5880800</v>
      </c>
      <c r="G92" s="39">
        <f t="shared" si="43"/>
        <v>0</v>
      </c>
      <c r="H92" s="39">
        <f t="shared" si="43"/>
        <v>5880800</v>
      </c>
      <c r="I92" s="39">
        <v>6055900</v>
      </c>
      <c r="J92" s="39">
        <f t="shared" si="43"/>
        <v>0</v>
      </c>
      <c r="K92" s="39">
        <f t="shared" si="43"/>
        <v>6055900</v>
      </c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</row>
    <row r="93" spans="1:30" ht="47.25" x14ac:dyDescent="0.25">
      <c r="A93" s="47" t="s">
        <v>5</v>
      </c>
      <c r="B93" s="37" t="s">
        <v>98</v>
      </c>
      <c r="C93" s="39">
        <v>6413500</v>
      </c>
      <c r="D93" s="39">
        <f t="shared" ref="D93:K93" si="44">D94+D95</f>
        <v>0</v>
      </c>
      <c r="E93" s="39">
        <f t="shared" si="44"/>
        <v>6413500</v>
      </c>
      <c r="F93" s="39">
        <v>5880800</v>
      </c>
      <c r="G93" s="39">
        <f t="shared" si="44"/>
        <v>0</v>
      </c>
      <c r="H93" s="39">
        <f t="shared" si="44"/>
        <v>5880800</v>
      </c>
      <c r="I93" s="39">
        <v>6055900</v>
      </c>
      <c r="J93" s="39">
        <f t="shared" si="44"/>
        <v>0</v>
      </c>
      <c r="K93" s="39">
        <f t="shared" si="44"/>
        <v>6055900</v>
      </c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</row>
    <row r="94" spans="1:30" ht="63" x14ac:dyDescent="0.25">
      <c r="A94" s="18" t="s">
        <v>122</v>
      </c>
      <c r="B94" s="14" t="s">
        <v>98</v>
      </c>
      <c r="C94" s="27">
        <v>2010700</v>
      </c>
      <c r="D94" s="27">
        <v>0</v>
      </c>
      <c r="E94" s="26">
        <f t="shared" ref="E94" si="45">C94+D94</f>
        <v>2010700</v>
      </c>
      <c r="F94" s="27">
        <v>1546400</v>
      </c>
      <c r="G94" s="27">
        <v>0</v>
      </c>
      <c r="H94" s="27">
        <f t="shared" ref="H94" si="46">F94+G94</f>
        <v>1546400</v>
      </c>
      <c r="I94" s="20">
        <v>1249000</v>
      </c>
      <c r="J94" s="26">
        <v>0</v>
      </c>
      <c r="K94" s="26">
        <f>I94+J94</f>
        <v>1249000</v>
      </c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</row>
    <row r="95" spans="1:30" ht="47.25" x14ac:dyDescent="0.25">
      <c r="A95" s="18" t="s">
        <v>121</v>
      </c>
      <c r="B95" s="14" t="s">
        <v>98</v>
      </c>
      <c r="C95" s="27">
        <v>4402800</v>
      </c>
      <c r="D95" s="27">
        <v>0</v>
      </c>
      <c r="E95" s="26">
        <f t="shared" ref="E95:E104" si="47">C95+D95</f>
        <v>4402800</v>
      </c>
      <c r="F95" s="27">
        <v>4334400</v>
      </c>
      <c r="G95" s="27">
        <v>0</v>
      </c>
      <c r="H95" s="27">
        <f t="shared" si="36"/>
        <v>4334400</v>
      </c>
      <c r="I95" s="20">
        <v>4806900</v>
      </c>
      <c r="J95" s="26">
        <v>0</v>
      </c>
      <c r="K95" s="26">
        <f>I95+J95</f>
        <v>4806900</v>
      </c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</row>
    <row r="96" spans="1:30" x14ac:dyDescent="0.25">
      <c r="A96" s="36" t="s">
        <v>4</v>
      </c>
      <c r="B96" s="37" t="s">
        <v>99</v>
      </c>
      <c r="C96" s="39">
        <v>41290900</v>
      </c>
      <c r="D96" s="39">
        <f t="shared" ref="D96:K96" si="48">D100+D97</f>
        <v>0</v>
      </c>
      <c r="E96" s="39">
        <f t="shared" si="48"/>
        <v>41290900</v>
      </c>
      <c r="F96" s="39">
        <v>40596400</v>
      </c>
      <c r="G96" s="39">
        <f t="shared" si="48"/>
        <v>0</v>
      </c>
      <c r="H96" s="39">
        <f t="shared" si="48"/>
        <v>40596400</v>
      </c>
      <c r="I96" s="39">
        <v>40473600</v>
      </c>
      <c r="J96" s="39">
        <f t="shared" si="48"/>
        <v>0</v>
      </c>
      <c r="K96" s="39">
        <f t="shared" si="48"/>
        <v>40473600</v>
      </c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</row>
    <row r="97" spans="1:30" s="17" customFormat="1" ht="78.75" x14ac:dyDescent="0.25">
      <c r="A97" s="36" t="s">
        <v>67</v>
      </c>
      <c r="B97" s="37" t="s">
        <v>100</v>
      </c>
      <c r="C97" s="51">
        <v>35935200</v>
      </c>
      <c r="D97" s="51">
        <f t="shared" ref="D97:K98" si="49">D98</f>
        <v>0</v>
      </c>
      <c r="E97" s="51">
        <f t="shared" si="49"/>
        <v>35935200</v>
      </c>
      <c r="F97" s="51">
        <v>35935200</v>
      </c>
      <c r="G97" s="51">
        <f t="shared" si="49"/>
        <v>0</v>
      </c>
      <c r="H97" s="51">
        <f t="shared" si="49"/>
        <v>35935200</v>
      </c>
      <c r="I97" s="51">
        <v>35935200</v>
      </c>
      <c r="J97" s="51">
        <f t="shared" si="49"/>
        <v>0</v>
      </c>
      <c r="K97" s="51">
        <f t="shared" si="49"/>
        <v>35935200</v>
      </c>
    </row>
    <row r="98" spans="1:30" s="17" customFormat="1" ht="78.75" x14ac:dyDescent="0.25">
      <c r="A98" s="36" t="s">
        <v>68</v>
      </c>
      <c r="B98" s="37" t="s">
        <v>3</v>
      </c>
      <c r="C98" s="51">
        <v>35935200</v>
      </c>
      <c r="D98" s="51">
        <f t="shared" si="49"/>
        <v>0</v>
      </c>
      <c r="E98" s="51">
        <f t="shared" si="49"/>
        <v>35935200</v>
      </c>
      <c r="F98" s="51">
        <v>35935200</v>
      </c>
      <c r="G98" s="51">
        <f t="shared" si="49"/>
        <v>0</v>
      </c>
      <c r="H98" s="51">
        <f t="shared" si="49"/>
        <v>35935200</v>
      </c>
      <c r="I98" s="51">
        <v>35935200</v>
      </c>
      <c r="J98" s="51">
        <f t="shared" si="49"/>
        <v>0</v>
      </c>
      <c r="K98" s="51">
        <f t="shared" si="49"/>
        <v>35935200</v>
      </c>
    </row>
    <row r="99" spans="1:30" s="16" customFormat="1" ht="47.25" x14ac:dyDescent="0.25">
      <c r="A99" s="18" t="s">
        <v>53</v>
      </c>
      <c r="B99" s="14" t="s">
        <v>3</v>
      </c>
      <c r="C99" s="52">
        <v>35935200</v>
      </c>
      <c r="D99" s="52">
        <v>0</v>
      </c>
      <c r="E99" s="26">
        <f t="shared" si="47"/>
        <v>35935200</v>
      </c>
      <c r="F99" s="52">
        <v>35935200</v>
      </c>
      <c r="G99" s="52">
        <v>0</v>
      </c>
      <c r="H99" s="27">
        <f t="shared" si="36"/>
        <v>35935200</v>
      </c>
      <c r="I99" s="52">
        <v>35935200</v>
      </c>
      <c r="J99" s="53">
        <v>0</v>
      </c>
      <c r="K99" s="53">
        <f>I99+J99</f>
        <v>35935200</v>
      </c>
    </row>
    <row r="100" spans="1:30" s="15" customFormat="1" ht="31.5" x14ac:dyDescent="0.25">
      <c r="A100" s="54" t="s">
        <v>2</v>
      </c>
      <c r="B100" s="37" t="s">
        <v>101</v>
      </c>
      <c r="C100" s="39">
        <v>5355700</v>
      </c>
      <c r="D100" s="39">
        <f t="shared" ref="D100:K100" si="50">D101+D105</f>
        <v>0</v>
      </c>
      <c r="E100" s="39">
        <f t="shared" si="50"/>
        <v>5355700</v>
      </c>
      <c r="F100" s="39">
        <v>4661200</v>
      </c>
      <c r="G100" s="39">
        <f t="shared" si="50"/>
        <v>0</v>
      </c>
      <c r="H100" s="39">
        <f t="shared" si="50"/>
        <v>4661200</v>
      </c>
      <c r="I100" s="39">
        <v>4538400</v>
      </c>
      <c r="J100" s="39">
        <f t="shared" si="50"/>
        <v>0</v>
      </c>
      <c r="K100" s="39">
        <f t="shared" si="50"/>
        <v>4538400</v>
      </c>
    </row>
    <row r="101" spans="1:30" s="15" customFormat="1" ht="31.5" x14ac:dyDescent="0.25">
      <c r="A101" s="36" t="s">
        <v>123</v>
      </c>
      <c r="B101" s="37" t="s">
        <v>1</v>
      </c>
      <c r="C101" s="39">
        <v>3575700</v>
      </c>
      <c r="D101" s="39">
        <f t="shared" ref="D101:K101" si="51">D102+D104+D103</f>
        <v>0</v>
      </c>
      <c r="E101" s="39">
        <f t="shared" si="51"/>
        <v>3575700</v>
      </c>
      <c r="F101" s="39">
        <v>4661200</v>
      </c>
      <c r="G101" s="39">
        <f t="shared" si="51"/>
        <v>0</v>
      </c>
      <c r="H101" s="39">
        <f t="shared" si="51"/>
        <v>4661200</v>
      </c>
      <c r="I101" s="39">
        <v>4538400</v>
      </c>
      <c r="J101" s="39">
        <f t="shared" si="51"/>
        <v>0</v>
      </c>
      <c r="K101" s="39">
        <f t="shared" si="51"/>
        <v>4538400</v>
      </c>
    </row>
    <row r="102" spans="1:30" ht="63" x14ac:dyDescent="0.25">
      <c r="A102" s="18" t="s">
        <v>46</v>
      </c>
      <c r="B102" s="14" t="s">
        <v>1</v>
      </c>
      <c r="C102" s="27">
        <v>330500</v>
      </c>
      <c r="D102" s="27">
        <v>0</v>
      </c>
      <c r="E102" s="26">
        <f t="shared" si="47"/>
        <v>330500</v>
      </c>
      <c r="F102" s="27">
        <v>783400</v>
      </c>
      <c r="G102" s="27">
        <v>0</v>
      </c>
      <c r="H102" s="27">
        <f t="shared" si="36"/>
        <v>783400</v>
      </c>
      <c r="I102" s="20">
        <v>783400</v>
      </c>
      <c r="J102" s="26">
        <v>0</v>
      </c>
      <c r="K102" s="26">
        <f>I102+J102</f>
        <v>783400</v>
      </c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</row>
    <row r="103" spans="1:30" ht="47.25" x14ac:dyDescent="0.25">
      <c r="A103" s="18" t="s">
        <v>47</v>
      </c>
      <c r="B103" s="14" t="s">
        <v>1</v>
      </c>
      <c r="C103" s="27">
        <v>3145200</v>
      </c>
      <c r="D103" s="27">
        <v>0</v>
      </c>
      <c r="E103" s="26">
        <f t="shared" si="47"/>
        <v>3145200</v>
      </c>
      <c r="F103" s="27">
        <v>3677800</v>
      </c>
      <c r="G103" s="27">
        <v>0</v>
      </c>
      <c r="H103" s="27">
        <f t="shared" si="36"/>
        <v>3677800</v>
      </c>
      <c r="I103" s="20">
        <v>3555000</v>
      </c>
      <c r="J103" s="26">
        <v>0</v>
      </c>
      <c r="K103" s="26">
        <f t="shared" ref="K103:K104" si="52">I103+J103</f>
        <v>3555000</v>
      </c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</row>
    <row r="104" spans="1:30" ht="78.75" x14ac:dyDescent="0.25">
      <c r="A104" s="18" t="s">
        <v>45</v>
      </c>
      <c r="B104" s="14" t="s">
        <v>1</v>
      </c>
      <c r="C104" s="27">
        <v>100000</v>
      </c>
      <c r="D104" s="27">
        <v>0</v>
      </c>
      <c r="E104" s="26">
        <f t="shared" si="47"/>
        <v>100000</v>
      </c>
      <c r="F104" s="27">
        <v>200000</v>
      </c>
      <c r="G104" s="27">
        <v>0</v>
      </c>
      <c r="H104" s="27">
        <f t="shared" si="36"/>
        <v>200000</v>
      </c>
      <c r="I104" s="20">
        <v>200000</v>
      </c>
      <c r="J104" s="26">
        <v>0</v>
      </c>
      <c r="K104" s="26">
        <f t="shared" si="52"/>
        <v>200000</v>
      </c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</row>
    <row r="105" spans="1:30" ht="31.5" x14ac:dyDescent="0.25">
      <c r="A105" s="36" t="s">
        <v>2</v>
      </c>
      <c r="B105" s="37" t="s">
        <v>138</v>
      </c>
      <c r="C105" s="39">
        <v>1780000</v>
      </c>
      <c r="D105" s="39">
        <f t="shared" ref="D105:K105" si="53">D106+D107+D108+D109+D110+D111</f>
        <v>0</v>
      </c>
      <c r="E105" s="39">
        <f t="shared" si="53"/>
        <v>1780000</v>
      </c>
      <c r="F105" s="39">
        <v>0</v>
      </c>
      <c r="G105" s="39">
        <f t="shared" si="53"/>
        <v>0</v>
      </c>
      <c r="H105" s="39">
        <f t="shared" si="53"/>
        <v>0</v>
      </c>
      <c r="I105" s="39">
        <v>0</v>
      </c>
      <c r="J105" s="39">
        <f t="shared" si="53"/>
        <v>0</v>
      </c>
      <c r="K105" s="39">
        <f t="shared" si="53"/>
        <v>0</v>
      </c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</row>
    <row r="106" spans="1:30" ht="31.5" x14ac:dyDescent="0.25">
      <c r="A106" s="18" t="s">
        <v>139</v>
      </c>
      <c r="B106" s="14" t="s">
        <v>1</v>
      </c>
      <c r="C106" s="27">
        <v>650000</v>
      </c>
      <c r="D106" s="27">
        <v>0</v>
      </c>
      <c r="E106" s="26">
        <f>C106+D106</f>
        <v>650000</v>
      </c>
      <c r="F106" s="27">
        <v>0</v>
      </c>
      <c r="G106" s="27">
        <v>0</v>
      </c>
      <c r="H106" s="27">
        <f>F106+G106</f>
        <v>0</v>
      </c>
      <c r="I106" s="20">
        <v>0</v>
      </c>
      <c r="J106" s="26">
        <v>0</v>
      </c>
      <c r="K106" s="26">
        <f>I106+J106</f>
        <v>0</v>
      </c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</row>
    <row r="107" spans="1:30" ht="31.5" x14ac:dyDescent="0.25">
      <c r="A107" s="18" t="s">
        <v>143</v>
      </c>
      <c r="B107" s="14" t="s">
        <v>1</v>
      </c>
      <c r="C107" s="27">
        <v>340000</v>
      </c>
      <c r="D107" s="27">
        <f>-340000</f>
        <v>-340000</v>
      </c>
      <c r="E107" s="26">
        <f t="shared" ref="E107:E109" si="54">C107+D107</f>
        <v>0</v>
      </c>
      <c r="F107" s="27">
        <v>0</v>
      </c>
      <c r="G107" s="27">
        <v>0</v>
      </c>
      <c r="H107" s="27">
        <f t="shared" ref="H107:H109" si="55">F107+G107</f>
        <v>0</v>
      </c>
      <c r="I107" s="20">
        <v>0</v>
      </c>
      <c r="J107" s="26">
        <v>0</v>
      </c>
      <c r="K107" s="26">
        <f t="shared" ref="K107:K109" si="56">I107+J107</f>
        <v>0</v>
      </c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</row>
    <row r="108" spans="1:30" ht="31.5" x14ac:dyDescent="0.25">
      <c r="A108" s="18" t="s">
        <v>144</v>
      </c>
      <c r="B108" s="14" t="s">
        <v>1</v>
      </c>
      <c r="C108" s="27">
        <v>260000</v>
      </c>
      <c r="D108" s="27">
        <f>-260000+260000</f>
        <v>0</v>
      </c>
      <c r="E108" s="26">
        <f t="shared" ref="E108" si="57">C108+D108</f>
        <v>260000</v>
      </c>
      <c r="F108" s="27">
        <v>0</v>
      </c>
      <c r="G108" s="27">
        <v>0</v>
      </c>
      <c r="H108" s="27">
        <f t="shared" ref="H108" si="58">F108+G108</f>
        <v>0</v>
      </c>
      <c r="I108" s="20">
        <v>0</v>
      </c>
      <c r="J108" s="26">
        <v>0</v>
      </c>
      <c r="K108" s="26">
        <f t="shared" ref="K108" si="59">I108+J108</f>
        <v>0</v>
      </c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</row>
    <row r="109" spans="1:30" ht="31.5" x14ac:dyDescent="0.25">
      <c r="A109" s="18" t="s">
        <v>140</v>
      </c>
      <c r="B109" s="14" t="s">
        <v>1</v>
      </c>
      <c r="C109" s="27">
        <v>130000</v>
      </c>
      <c r="D109" s="27">
        <f>340000</f>
        <v>340000</v>
      </c>
      <c r="E109" s="26">
        <f t="shared" si="54"/>
        <v>470000</v>
      </c>
      <c r="F109" s="27">
        <v>0</v>
      </c>
      <c r="G109" s="27">
        <v>0</v>
      </c>
      <c r="H109" s="27">
        <f t="shared" si="55"/>
        <v>0</v>
      </c>
      <c r="I109" s="20">
        <v>0</v>
      </c>
      <c r="J109" s="26">
        <v>0</v>
      </c>
      <c r="K109" s="26">
        <f t="shared" si="56"/>
        <v>0</v>
      </c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</row>
    <row r="110" spans="1:30" ht="31.5" x14ac:dyDescent="0.25">
      <c r="A110" s="18" t="s">
        <v>141</v>
      </c>
      <c r="B110" s="14" t="s">
        <v>1</v>
      </c>
      <c r="C110" s="27">
        <v>250000</v>
      </c>
      <c r="D110" s="27">
        <v>0</v>
      </c>
      <c r="E110" s="26">
        <f t="shared" ref="E110:E111" si="60">C110+D110</f>
        <v>250000</v>
      </c>
      <c r="F110" s="27">
        <v>0</v>
      </c>
      <c r="G110" s="27">
        <v>0</v>
      </c>
      <c r="H110" s="27">
        <f t="shared" ref="H110:H111" si="61">F110+G110</f>
        <v>0</v>
      </c>
      <c r="I110" s="20">
        <v>0</v>
      </c>
      <c r="J110" s="26">
        <v>0</v>
      </c>
      <c r="K110" s="26">
        <f t="shared" ref="K110:K111" si="62">I110+J110</f>
        <v>0</v>
      </c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</row>
    <row r="111" spans="1:30" ht="31.5" x14ac:dyDescent="0.25">
      <c r="A111" s="18" t="s">
        <v>142</v>
      </c>
      <c r="B111" s="14" t="s">
        <v>1</v>
      </c>
      <c r="C111" s="27">
        <v>150000</v>
      </c>
      <c r="D111" s="27">
        <v>0</v>
      </c>
      <c r="E111" s="26">
        <f t="shared" si="60"/>
        <v>150000</v>
      </c>
      <c r="F111" s="27">
        <v>0</v>
      </c>
      <c r="G111" s="27">
        <v>0</v>
      </c>
      <c r="H111" s="27">
        <f t="shared" si="61"/>
        <v>0</v>
      </c>
      <c r="I111" s="20">
        <v>0</v>
      </c>
      <c r="J111" s="26">
        <v>0</v>
      </c>
      <c r="K111" s="26">
        <f t="shared" si="62"/>
        <v>0</v>
      </c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</row>
    <row r="112" spans="1:30" ht="40.5" customHeight="1" x14ac:dyDescent="0.25">
      <c r="A112" s="36" t="s">
        <v>162</v>
      </c>
      <c r="B112" s="37" t="s">
        <v>163</v>
      </c>
      <c r="C112" s="39">
        <f>C113</f>
        <v>0</v>
      </c>
      <c r="D112" s="39">
        <f>D113</f>
        <v>170300</v>
      </c>
      <c r="E112" s="41">
        <f>C112+D112</f>
        <v>170300</v>
      </c>
      <c r="F112" s="39">
        <f>F113</f>
        <v>0</v>
      </c>
      <c r="G112" s="39">
        <f>G113</f>
        <v>0</v>
      </c>
      <c r="H112" s="41">
        <f>F112+G112</f>
        <v>0</v>
      </c>
      <c r="I112" s="39">
        <f>I113</f>
        <v>0</v>
      </c>
      <c r="J112" s="39">
        <f>J113</f>
        <v>0</v>
      </c>
      <c r="K112" s="41">
        <f>I112+J112</f>
        <v>0</v>
      </c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</row>
    <row r="113" spans="1:30" ht="31.5" x14ac:dyDescent="0.25">
      <c r="A113" s="18" t="s">
        <v>162</v>
      </c>
      <c r="B113" s="14" t="s">
        <v>164</v>
      </c>
      <c r="C113" s="27">
        <v>0</v>
      </c>
      <c r="D113" s="27">
        <v>170300</v>
      </c>
      <c r="E113" s="26">
        <f>C113+D113</f>
        <v>170300</v>
      </c>
      <c r="F113" s="27">
        <v>0</v>
      </c>
      <c r="G113" s="27">
        <v>0</v>
      </c>
      <c r="H113" s="26">
        <f>F113+G113</f>
        <v>0</v>
      </c>
      <c r="I113" s="27">
        <v>0</v>
      </c>
      <c r="J113" s="27">
        <v>0</v>
      </c>
      <c r="K113" s="26">
        <f>I113+J113</f>
        <v>0</v>
      </c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</row>
    <row r="114" spans="1:30" ht="42.75" x14ac:dyDescent="0.25">
      <c r="A114" s="58" t="s">
        <v>149</v>
      </c>
      <c r="B114" s="59" t="s">
        <v>150</v>
      </c>
      <c r="C114" s="39">
        <v>-12215768</v>
      </c>
      <c r="D114" s="39">
        <f>D115</f>
        <v>0</v>
      </c>
      <c r="E114" s="41">
        <f>C114+D114</f>
        <v>-12215768</v>
      </c>
      <c r="F114" s="39">
        <v>0</v>
      </c>
      <c r="G114" s="39">
        <f>G115</f>
        <v>0</v>
      </c>
      <c r="H114" s="39">
        <f>F114+G114</f>
        <v>0</v>
      </c>
      <c r="I114" s="38">
        <v>0</v>
      </c>
      <c r="J114" s="41">
        <f>J115</f>
        <v>0</v>
      </c>
      <c r="K114" s="41">
        <f>I114+J114</f>
        <v>0</v>
      </c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</row>
    <row r="115" spans="1:30" ht="45" x14ac:dyDescent="0.25">
      <c r="A115" s="55" t="s">
        <v>151</v>
      </c>
      <c r="B115" s="56" t="s">
        <v>152</v>
      </c>
      <c r="C115" s="27">
        <v>-12215768</v>
      </c>
      <c r="D115" s="27">
        <v>0</v>
      </c>
      <c r="E115" s="26">
        <f>C115+D115</f>
        <v>-12215768</v>
      </c>
      <c r="F115" s="27">
        <v>0</v>
      </c>
      <c r="G115" s="27">
        <v>0</v>
      </c>
      <c r="H115" s="27">
        <v>0</v>
      </c>
      <c r="I115" s="20">
        <v>0</v>
      </c>
      <c r="J115" s="26">
        <v>0</v>
      </c>
      <c r="K115" s="26">
        <v>0</v>
      </c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</row>
    <row r="116" spans="1:30" x14ac:dyDescent="0.25">
      <c r="A116" s="36" t="s">
        <v>0</v>
      </c>
      <c r="B116" s="37"/>
      <c r="C116" s="39">
        <v>2413353537.3499999</v>
      </c>
      <c r="D116" s="39">
        <f>D6+D114</f>
        <v>3729051.19</v>
      </c>
      <c r="E116" s="39">
        <f>E6+E114</f>
        <v>2417082588.54</v>
      </c>
      <c r="F116" s="39">
        <v>2385328200</v>
      </c>
      <c r="G116" s="39">
        <f t="shared" ref="G116:K116" si="63">G6</f>
        <v>0</v>
      </c>
      <c r="H116" s="39">
        <f t="shared" si="63"/>
        <v>2385328200</v>
      </c>
      <c r="I116" s="39">
        <v>2132781100</v>
      </c>
      <c r="J116" s="39">
        <f t="shared" si="63"/>
        <v>0</v>
      </c>
      <c r="K116" s="39">
        <f t="shared" si="63"/>
        <v>2132781100</v>
      </c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</row>
    <row r="117" spans="1:30" x14ac:dyDescent="0.25">
      <c r="A117" s="12"/>
      <c r="B117" s="7"/>
      <c r="C117" s="11"/>
      <c r="D117" s="11"/>
      <c r="E117" s="11"/>
      <c r="F117" s="3"/>
      <c r="G117" s="3"/>
      <c r="H117" s="3"/>
      <c r="I117" s="3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</row>
    <row r="118" spans="1:30" x14ac:dyDescent="0.25">
      <c r="A118" s="12"/>
      <c r="B118" s="7"/>
      <c r="C118" s="11"/>
      <c r="D118" s="11"/>
      <c r="E118" s="11"/>
      <c r="F118" s="11"/>
      <c r="G118" s="11"/>
      <c r="H118" s="11"/>
      <c r="I118" s="11"/>
      <c r="J118" s="11"/>
      <c r="K118" s="1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</row>
    <row r="119" spans="1:30" x14ac:dyDescent="0.25">
      <c r="B119" s="7"/>
      <c r="C119" s="11"/>
      <c r="D119" s="11"/>
      <c r="E119" s="11"/>
      <c r="F119" s="11"/>
      <c r="G119" s="11"/>
      <c r="H119" s="11"/>
      <c r="I119" s="11"/>
      <c r="J119" s="11"/>
      <c r="K119" s="1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</row>
    <row r="120" spans="1:30" x14ac:dyDescent="0.25">
      <c r="B120" s="7"/>
      <c r="C120" s="11"/>
      <c r="D120" s="11"/>
      <c r="E120" s="11"/>
      <c r="F120" s="11"/>
      <c r="G120" s="11"/>
      <c r="H120" s="11"/>
      <c r="I120" s="11"/>
      <c r="J120" s="11"/>
      <c r="K120" s="1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</row>
    <row r="121" spans="1:30" x14ac:dyDescent="0.25">
      <c r="B121" s="7"/>
      <c r="C121" s="11"/>
      <c r="D121" s="11"/>
      <c r="E121" s="11"/>
      <c r="F121" s="11"/>
      <c r="G121" s="11"/>
      <c r="H121" s="11"/>
      <c r="I121" s="11"/>
      <c r="J121" s="11"/>
      <c r="K121" s="1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</row>
    <row r="122" spans="1:30" x14ac:dyDescent="0.25">
      <c r="B122" s="7"/>
      <c r="C122" s="8"/>
      <c r="D122" s="8"/>
      <c r="E122" s="8"/>
      <c r="F122" s="3"/>
      <c r="G122" s="3"/>
      <c r="H122" s="3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</row>
    <row r="123" spans="1:30" x14ac:dyDescent="0.25">
      <c r="B123" s="7"/>
      <c r="C123" s="8"/>
      <c r="D123" s="8"/>
      <c r="E123" s="8"/>
      <c r="F123" s="8"/>
      <c r="G123" s="8"/>
      <c r="H123" s="8"/>
      <c r="I123" s="8"/>
      <c r="J123" s="8"/>
      <c r="K123" s="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</row>
    <row r="124" spans="1:30" s="34" customFormat="1" x14ac:dyDescent="0.25">
      <c r="A124" s="32"/>
      <c r="B124" s="33"/>
      <c r="C124" s="9"/>
      <c r="D124" s="9"/>
      <c r="E124" s="9"/>
      <c r="F124" s="9"/>
      <c r="G124" s="9"/>
      <c r="H124" s="9"/>
      <c r="I124" s="9"/>
      <c r="J124" s="9"/>
      <c r="K124" s="9"/>
    </row>
    <row r="125" spans="1:30" s="34" customFormat="1" x14ac:dyDescent="0.25">
      <c r="A125" s="32"/>
      <c r="B125" s="33"/>
      <c r="C125" s="35"/>
      <c r="D125" s="35"/>
      <c r="E125" s="35"/>
      <c r="F125" s="35"/>
      <c r="G125" s="35"/>
      <c r="H125" s="35"/>
      <c r="I125" s="35"/>
      <c r="J125" s="35"/>
      <c r="K125" s="35"/>
    </row>
    <row r="126" spans="1:30" x14ac:dyDescent="0.25">
      <c r="A126" s="12"/>
      <c r="B126" s="7"/>
      <c r="C126" s="3"/>
      <c r="D126" s="3"/>
      <c r="E126" s="3"/>
      <c r="F126" s="3"/>
      <c r="G126" s="3"/>
      <c r="H126" s="3"/>
      <c r="I126" s="3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x14ac:dyDescent="0.25">
      <c r="B127" s="7"/>
      <c r="C127" s="25"/>
      <c r="D127" s="25"/>
      <c r="E127" s="25"/>
      <c r="F127" s="25"/>
      <c r="G127" s="25"/>
      <c r="H127" s="25"/>
      <c r="I127" s="25"/>
      <c r="J127" s="25"/>
      <c r="K127" s="25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</row>
    <row r="128" spans="1:30" x14ac:dyDescent="0.25">
      <c r="B128" s="1"/>
      <c r="C128" s="10"/>
      <c r="D128" s="10"/>
      <c r="E128" s="10"/>
      <c r="F128" s="3"/>
      <c r="G128" s="3"/>
      <c r="H128" s="3"/>
      <c r="I128" s="3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</row>
    <row r="129" spans="1:30" x14ac:dyDescent="0.25">
      <c r="B129" s="7"/>
      <c r="C129" s="9"/>
      <c r="D129" s="9"/>
      <c r="E129" s="9"/>
      <c r="F129" s="3"/>
      <c r="G129" s="3"/>
      <c r="H129" s="3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</row>
    <row r="130" spans="1:30" x14ac:dyDescent="0.25">
      <c r="B130" s="7"/>
      <c r="C130" s="3"/>
      <c r="D130" s="3"/>
      <c r="E130" s="3"/>
      <c r="F130" s="3"/>
      <c r="G130" s="3"/>
      <c r="H130" s="3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</row>
    <row r="131" spans="1:30" x14ac:dyDescent="0.25">
      <c r="B131" s="7"/>
      <c r="C131" s="3"/>
      <c r="D131" s="3"/>
      <c r="E131" s="3"/>
      <c r="F131" s="3"/>
      <c r="G131" s="3"/>
      <c r="H131" s="3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</row>
    <row r="132" spans="1:30" x14ac:dyDescent="0.25">
      <c r="B132" s="7"/>
      <c r="C132" s="3"/>
      <c r="D132" s="3"/>
      <c r="E132" s="3"/>
      <c r="F132" s="3"/>
      <c r="G132" s="3"/>
      <c r="H132" s="3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</row>
    <row r="133" spans="1:30" x14ac:dyDescent="0.25">
      <c r="B133" s="7"/>
      <c r="C133" s="1"/>
      <c r="D133" s="1"/>
      <c r="E133" s="1"/>
      <c r="F133" s="1"/>
      <c r="G133" s="1"/>
      <c r="H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</row>
    <row r="134" spans="1:30" x14ac:dyDescent="0.25">
      <c r="B134" s="7"/>
      <c r="C134" s="1"/>
      <c r="D134" s="1"/>
      <c r="E134" s="1"/>
      <c r="F134" s="1"/>
      <c r="G134" s="1"/>
      <c r="H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</row>
    <row r="135" spans="1:30" x14ac:dyDescent="0.25">
      <c r="B135" s="7"/>
      <c r="C135" s="1"/>
      <c r="D135" s="1"/>
      <c r="E135" s="1"/>
      <c r="F135" s="1"/>
      <c r="G135" s="1"/>
      <c r="H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</row>
    <row r="136" spans="1:30" x14ac:dyDescent="0.25">
      <c r="B136" s="7"/>
      <c r="C136" s="1"/>
      <c r="D136" s="1"/>
      <c r="E136" s="1"/>
      <c r="F136" s="1"/>
      <c r="G136" s="1"/>
      <c r="H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</row>
    <row r="137" spans="1:30" x14ac:dyDescent="0.25">
      <c r="B137" s="7"/>
      <c r="C137" s="1"/>
      <c r="D137" s="1"/>
      <c r="E137" s="1"/>
      <c r="F137" s="1"/>
      <c r="G137" s="1"/>
      <c r="H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</row>
    <row r="138" spans="1:30" x14ac:dyDescent="0.25">
      <c r="B138" s="7"/>
      <c r="C138" s="1"/>
      <c r="D138" s="1"/>
      <c r="E138" s="1"/>
      <c r="F138" s="1"/>
      <c r="G138" s="1"/>
      <c r="H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</row>
    <row r="139" spans="1:30" x14ac:dyDescent="0.25">
      <c r="B139" s="7"/>
      <c r="C139" s="3"/>
      <c r="D139" s="3"/>
      <c r="E139" s="3"/>
      <c r="F139" s="8"/>
      <c r="G139" s="8"/>
      <c r="H139" s="8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</row>
    <row r="140" spans="1:30" x14ac:dyDescent="0.25">
      <c r="B140" s="7"/>
      <c r="C140" s="3"/>
      <c r="D140" s="3"/>
      <c r="E140" s="3"/>
      <c r="F140" s="8"/>
      <c r="G140" s="8"/>
      <c r="H140" s="8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</row>
    <row r="141" spans="1:30" x14ac:dyDescent="0.25">
      <c r="B141" s="7"/>
      <c r="C141" s="3"/>
      <c r="D141" s="3"/>
      <c r="E141" s="3"/>
      <c r="F141" s="3"/>
      <c r="G141" s="3"/>
      <c r="H141" s="3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</row>
    <row r="142" spans="1:30" x14ac:dyDescent="0.25">
      <c r="A142" s="1"/>
      <c r="B142" s="7"/>
      <c r="C142" s="3"/>
      <c r="D142" s="3"/>
      <c r="E142" s="3"/>
      <c r="F142" s="3"/>
      <c r="G142" s="3"/>
      <c r="H142" s="3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</row>
    <row r="143" spans="1:30" x14ac:dyDescent="0.25">
      <c r="A143" s="1"/>
      <c r="B143" s="7"/>
      <c r="C143" s="3"/>
      <c r="D143" s="3"/>
      <c r="E143" s="3"/>
      <c r="F143" s="3"/>
      <c r="G143" s="3"/>
      <c r="H143" s="3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</row>
    <row r="144" spans="1:30" x14ac:dyDescent="0.25">
      <c r="A144" s="1"/>
      <c r="B144" s="7"/>
      <c r="C144" s="3"/>
      <c r="D144" s="3"/>
      <c r="E144" s="3"/>
      <c r="F144" s="3"/>
      <c r="G144" s="3"/>
      <c r="H144" s="3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</row>
    <row r="145" spans="1:30" x14ac:dyDescent="0.25">
      <c r="A145" s="1"/>
      <c r="B145" s="7"/>
      <c r="C145" s="3"/>
      <c r="D145" s="3"/>
      <c r="E145" s="3"/>
      <c r="F145" s="3"/>
      <c r="G145" s="3"/>
      <c r="H145" s="3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</row>
    <row r="146" spans="1:30" x14ac:dyDescent="0.25">
      <c r="A146" s="1"/>
      <c r="B146" s="7"/>
      <c r="C146" s="3"/>
      <c r="D146" s="3"/>
      <c r="E146" s="3"/>
      <c r="F146" s="3"/>
      <c r="G146" s="3"/>
      <c r="H146" s="3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</row>
    <row r="147" spans="1:30" x14ac:dyDescent="0.25">
      <c r="A147" s="1"/>
      <c r="B147" s="7"/>
      <c r="C147" s="3"/>
      <c r="D147" s="3"/>
      <c r="E147" s="3"/>
      <c r="F147" s="3"/>
      <c r="G147" s="3"/>
      <c r="H147" s="3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</row>
    <row r="148" spans="1:30" x14ac:dyDescent="0.25">
      <c r="A148" s="1"/>
      <c r="B148" s="7"/>
      <c r="C148" s="3"/>
      <c r="D148" s="3"/>
      <c r="E148" s="3"/>
      <c r="F148" s="3"/>
      <c r="G148" s="3"/>
      <c r="H148" s="3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</row>
    <row r="149" spans="1:30" x14ac:dyDescent="0.25">
      <c r="A149" s="1"/>
      <c r="B149" s="7"/>
      <c r="C149" s="3"/>
      <c r="D149" s="3"/>
      <c r="E149" s="3"/>
      <c r="F149" s="3"/>
      <c r="G149" s="3"/>
      <c r="H149" s="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</row>
    <row r="150" spans="1:30" x14ac:dyDescent="0.25">
      <c r="A150" s="1"/>
      <c r="B150" s="7"/>
      <c r="C150" s="3"/>
      <c r="D150" s="3"/>
      <c r="E150" s="3"/>
      <c r="F150" s="3"/>
      <c r="G150" s="3"/>
      <c r="H150" s="3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</row>
    <row r="151" spans="1:30" x14ac:dyDescent="0.25">
      <c r="A151" s="1"/>
      <c r="B151" s="7"/>
      <c r="C151" s="3"/>
      <c r="D151" s="3"/>
      <c r="E151" s="3"/>
      <c r="F151" s="3"/>
      <c r="G151" s="3"/>
      <c r="H151" s="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</row>
    <row r="152" spans="1:30" x14ac:dyDescent="0.25">
      <c r="A152" s="1"/>
      <c r="B152" s="7"/>
      <c r="C152" s="3"/>
      <c r="D152" s="3"/>
      <c r="E152" s="3"/>
      <c r="F152" s="3"/>
      <c r="G152" s="3"/>
      <c r="H152" s="3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</row>
    <row r="153" spans="1:30" x14ac:dyDescent="0.25">
      <c r="A153" s="1"/>
      <c r="B153" s="7"/>
      <c r="C153" s="3"/>
      <c r="D153" s="3"/>
      <c r="E153" s="3"/>
      <c r="F153" s="3"/>
      <c r="G153" s="3"/>
      <c r="H153" s="3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</row>
    <row r="154" spans="1:30" x14ac:dyDescent="0.25">
      <c r="A154" s="1"/>
      <c r="B154" s="7"/>
      <c r="C154" s="3"/>
      <c r="D154" s="3"/>
      <c r="E154" s="3"/>
      <c r="F154" s="3"/>
      <c r="G154" s="3"/>
      <c r="H154" s="3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</row>
    <row r="155" spans="1:30" x14ac:dyDescent="0.25">
      <c r="A155" s="1"/>
      <c r="B155" s="7"/>
      <c r="C155" s="3"/>
      <c r="D155" s="3"/>
      <c r="E155" s="3"/>
      <c r="F155" s="3"/>
      <c r="G155" s="3"/>
      <c r="H155" s="3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</row>
    <row r="156" spans="1:30" x14ac:dyDescent="0.25">
      <c r="A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</row>
    <row r="157" spans="1:30" x14ac:dyDescent="0.25">
      <c r="A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</row>
    <row r="158" spans="1:30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</row>
    <row r="159" spans="1:30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</row>
    <row r="160" spans="1:30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</row>
    <row r="161" spans="1:30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</row>
    <row r="162" spans="1:30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</row>
    <row r="163" spans="1:30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  <row r="166" spans="1:30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</row>
    <row r="167" spans="1:30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</row>
    <row r="168" spans="1:30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</row>
    <row r="169" spans="1:30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</row>
    <row r="170" spans="1:30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</row>
    <row r="171" spans="1:30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</row>
    <row r="172" spans="1:30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</row>
    <row r="173" spans="1:30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</row>
    <row r="174" spans="1:30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</row>
    <row r="175" spans="1:30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</row>
    <row r="176" spans="1:30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</row>
    <row r="177" spans="1:30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</row>
    <row r="178" spans="1:30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</row>
    <row r="179" spans="1:30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</row>
    <row r="180" spans="1:30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</row>
    <row r="181" spans="1:30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</row>
    <row r="182" spans="1:30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</row>
    <row r="183" spans="1:30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</row>
    <row r="184" spans="1:30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</row>
    <row r="185" spans="1:30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</row>
    <row r="186" spans="1:30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</row>
    <row r="187" spans="1:30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</row>
    <row r="188" spans="1:30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</row>
    <row r="189" spans="1:30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</row>
    <row r="190" spans="1:30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</row>
    <row r="191" spans="1:30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</row>
    <row r="192" spans="1:30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</row>
    <row r="193" spans="1:30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</row>
    <row r="194" spans="1:30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</row>
    <row r="195" spans="1:30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</row>
    <row r="196" spans="1:30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</row>
    <row r="197" spans="1:30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</row>
    <row r="198" spans="1:30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</row>
    <row r="199" spans="1:30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</row>
    <row r="200" spans="1:30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</row>
    <row r="201" spans="1:30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</row>
    <row r="202" spans="1:30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</row>
    <row r="203" spans="1:30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</row>
    <row r="204" spans="1:30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</row>
    <row r="205" spans="1:30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</row>
    <row r="206" spans="1:30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</row>
    <row r="207" spans="1:30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</row>
    <row r="208" spans="1:30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</row>
    <row r="209" spans="1:30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</row>
    <row r="210" spans="1:30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</row>
    <row r="211" spans="1:30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</row>
    <row r="212" spans="1:30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</row>
    <row r="213" spans="1:30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</row>
    <row r="214" spans="1:30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</row>
    <row r="215" spans="1:30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</row>
    <row r="216" spans="1:30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1:30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</row>
    <row r="218" spans="1:30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</row>
    <row r="219" spans="1:30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</row>
    <row r="220" spans="1:30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</row>
    <row r="221" spans="1:30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</row>
    <row r="222" spans="1:30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</row>
    <row r="223" spans="1:30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</row>
    <row r="224" spans="1:30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</row>
    <row r="225" spans="1:30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</row>
    <row r="226" spans="1:30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</row>
    <row r="227" spans="1:30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</row>
    <row r="228" spans="1:30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</row>
    <row r="229" spans="1:30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</row>
    <row r="230" spans="1:30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</row>
    <row r="231" spans="1:30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</row>
    <row r="232" spans="1:30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</row>
    <row r="233" spans="1:30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</row>
    <row r="234" spans="1:30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</row>
    <row r="235" spans="1:30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</row>
    <row r="236" spans="1:30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1:30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</row>
    <row r="238" spans="1:30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</row>
    <row r="239" spans="1:30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</row>
    <row r="240" spans="1:30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</row>
    <row r="241" spans="1:30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</row>
    <row r="242" spans="1:30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</row>
    <row r="243" spans="1:30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</row>
    <row r="244" spans="1:30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</row>
    <row r="245" spans="1:30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</row>
    <row r="246" spans="1:30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</row>
    <row r="247" spans="1:30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</row>
    <row r="248" spans="1:30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</row>
    <row r="249" spans="1:30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</row>
    <row r="250" spans="1:30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</row>
    <row r="251" spans="1:30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</row>
    <row r="252" spans="1:30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</row>
    <row r="253" spans="1:30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</row>
    <row r="254" spans="1:30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</row>
    <row r="255" spans="1:30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</row>
    <row r="256" spans="1:30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</row>
    <row r="257" spans="1:30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</row>
    <row r="258" spans="1:30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</row>
    <row r="259" spans="1:30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</row>
    <row r="260" spans="1:30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</row>
    <row r="261" spans="1:30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</row>
    <row r="262" spans="1:30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</row>
    <row r="263" spans="1:30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</row>
    <row r="264" spans="1:30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</row>
    <row r="265" spans="1:30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</row>
    <row r="266" spans="1:30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</row>
    <row r="267" spans="1:30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</row>
    <row r="268" spans="1:30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</row>
    <row r="269" spans="1:30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</row>
    <row r="270" spans="1:30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</row>
    <row r="271" spans="1:30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</row>
    <row r="272" spans="1:30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</row>
    <row r="273" spans="1:30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</row>
    <row r="274" spans="1:30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</row>
    <row r="275" spans="1:30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</row>
    <row r="276" spans="1:30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</row>
    <row r="277" spans="1:30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</row>
    <row r="278" spans="1:30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</row>
    <row r="279" spans="1:30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</row>
    <row r="280" spans="1:30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</row>
    <row r="281" spans="1:30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</row>
    <row r="282" spans="1:30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</row>
    <row r="283" spans="1:30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</row>
    <row r="284" spans="1:30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</row>
    <row r="285" spans="1:30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</row>
    <row r="286" spans="1:30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</row>
    <row r="287" spans="1:30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</row>
    <row r="288" spans="1:30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</row>
    <row r="289" spans="1:30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</row>
    <row r="290" spans="1:30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</row>
    <row r="291" spans="1:30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</row>
    <row r="292" spans="1:30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</row>
    <row r="293" spans="1:30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</row>
    <row r="294" spans="1:30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</row>
    <row r="295" spans="1:30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</row>
    <row r="296" spans="1:30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</row>
    <row r="297" spans="1:30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</row>
    <row r="298" spans="1:30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</row>
    <row r="299" spans="1:30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</row>
    <row r="300" spans="1:30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</row>
    <row r="301" spans="1:30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</row>
    <row r="302" spans="1:30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</row>
    <row r="303" spans="1:30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</row>
    <row r="304" spans="1:30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</row>
    <row r="305" spans="1:30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</row>
    <row r="306" spans="1:30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</row>
    <row r="307" spans="1:30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</row>
    <row r="308" spans="1:30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</row>
    <row r="309" spans="1:30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</row>
    <row r="310" spans="1:30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</row>
    <row r="311" spans="1:30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</row>
    <row r="312" spans="1:30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</row>
    <row r="313" spans="1:30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</row>
    <row r="314" spans="1:30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</row>
    <row r="315" spans="1:30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</row>
    <row r="316" spans="1:30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</row>
    <row r="317" spans="1:30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</row>
    <row r="318" spans="1:30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</row>
    <row r="319" spans="1:30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</row>
    <row r="320" spans="1:30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</row>
    <row r="321" spans="1:30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</row>
    <row r="322" spans="1:30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</row>
    <row r="323" spans="1:30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</row>
    <row r="324" spans="1:30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</row>
    <row r="325" spans="1:30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</row>
    <row r="326" spans="1:30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</row>
    <row r="327" spans="1:30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</row>
    <row r="328" spans="1:30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</row>
    <row r="329" spans="1:30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</row>
    <row r="330" spans="1:30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</row>
    <row r="331" spans="1:30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</row>
    <row r="332" spans="1:30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</row>
    <row r="333" spans="1:30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</row>
    <row r="334" spans="1:30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</row>
    <row r="335" spans="1:30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</row>
    <row r="336" spans="1:30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</row>
    <row r="337" spans="1:30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</row>
    <row r="338" spans="1:30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</row>
    <row r="339" spans="1:30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</row>
    <row r="340" spans="1:30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</row>
    <row r="341" spans="1:30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</row>
    <row r="342" spans="1:30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</row>
    <row r="343" spans="1:30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</row>
    <row r="344" spans="1:30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</row>
    <row r="345" spans="1:30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</row>
    <row r="346" spans="1:30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</row>
    <row r="347" spans="1:30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</row>
    <row r="348" spans="1:30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</row>
    <row r="349" spans="1:30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</row>
    <row r="350" spans="1:30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</row>
    <row r="351" spans="1:30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</row>
    <row r="352" spans="1:30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</row>
    <row r="353" spans="1:30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</row>
    <row r="354" spans="1:30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</row>
    <row r="355" spans="1:30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</row>
    <row r="356" spans="1:30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</row>
    <row r="357" spans="1:30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</row>
    <row r="358" spans="1:30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</row>
    <row r="359" spans="1:30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</row>
    <row r="360" spans="1:30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</row>
    <row r="361" spans="1:30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</row>
    <row r="362" spans="1:30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</row>
    <row r="363" spans="1:30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</row>
    <row r="364" spans="1:30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</row>
    <row r="365" spans="1:30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</row>
    <row r="366" spans="1:30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</row>
    <row r="367" spans="1:30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</row>
    <row r="368" spans="1:30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</row>
    <row r="369" spans="1:30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</row>
    <row r="370" spans="1:30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</row>
    <row r="371" spans="1:30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</row>
    <row r="372" spans="1:30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</row>
    <row r="373" spans="1:30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</row>
    <row r="374" spans="1:30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</row>
    <row r="375" spans="1:30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</row>
    <row r="376" spans="1:30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</row>
    <row r="377" spans="1:30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</row>
    <row r="378" spans="1:30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</row>
    <row r="379" spans="1:30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</row>
    <row r="380" spans="1:30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</row>
    <row r="381" spans="1:30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</row>
    <row r="382" spans="1:30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</row>
    <row r="383" spans="1:30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</row>
    <row r="384" spans="1:30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</row>
    <row r="385" spans="1:30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</row>
    <row r="386" spans="1:30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</row>
    <row r="387" spans="1:30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</row>
    <row r="388" spans="1:30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</row>
    <row r="389" spans="1:30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</row>
    <row r="390" spans="1:30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</row>
    <row r="391" spans="1:30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</row>
    <row r="392" spans="1:30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</row>
    <row r="393" spans="1:30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</row>
    <row r="394" spans="1:30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</row>
    <row r="395" spans="1:30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</row>
    <row r="396" spans="1:30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</row>
    <row r="397" spans="1:30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</row>
    <row r="398" spans="1:30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</row>
    <row r="399" spans="1:30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</row>
    <row r="400" spans="1:30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</row>
    <row r="401" spans="1:30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</row>
    <row r="402" spans="1:30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</row>
    <row r="403" spans="1:30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</row>
    <row r="404" spans="1:30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</row>
    <row r="405" spans="1:30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</row>
    <row r="406" spans="1:30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</row>
    <row r="407" spans="1:30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</row>
    <row r="408" spans="1:30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</row>
    <row r="409" spans="1:30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</row>
    <row r="410" spans="1:30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</row>
    <row r="411" spans="1:30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</row>
    <row r="412" spans="1:30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</row>
    <row r="413" spans="1:30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</row>
    <row r="414" spans="1:30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</row>
    <row r="415" spans="1:30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</row>
    <row r="416" spans="1:30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</row>
    <row r="417" spans="1:30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</row>
    <row r="418" spans="1:30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</row>
    <row r="419" spans="1:30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</row>
    <row r="420" spans="1:30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</row>
    <row r="421" spans="1:30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</row>
    <row r="422" spans="1:30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</row>
    <row r="423" spans="1:30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</row>
    <row r="424" spans="1:30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</row>
    <row r="425" spans="1:30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</row>
    <row r="426" spans="1:30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</row>
    <row r="427" spans="1:30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</row>
    <row r="428" spans="1:30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</row>
    <row r="429" spans="1:30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</row>
    <row r="430" spans="1:30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</row>
    <row r="431" spans="1:30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</row>
    <row r="432" spans="1:30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</row>
    <row r="433" spans="1:30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</row>
    <row r="434" spans="1:30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</row>
    <row r="435" spans="1:30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</row>
    <row r="436" spans="1:30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</row>
    <row r="437" spans="1:30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</row>
    <row r="438" spans="1:30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</row>
    <row r="439" spans="1:30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</row>
    <row r="440" spans="1:30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</row>
    <row r="441" spans="1:30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</row>
    <row r="442" spans="1:30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</row>
    <row r="443" spans="1:30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</row>
    <row r="444" spans="1:30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</row>
    <row r="445" spans="1:30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</row>
    <row r="446" spans="1:30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</row>
    <row r="447" spans="1:30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</row>
    <row r="448" spans="1:30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</row>
    <row r="449" spans="1:30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</row>
    <row r="450" spans="1:30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</row>
    <row r="451" spans="1:30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</row>
    <row r="452" spans="1:30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</row>
    <row r="453" spans="1:30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</row>
    <row r="454" spans="1:30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</row>
    <row r="455" spans="1:30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</row>
    <row r="456" spans="1:30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</row>
    <row r="457" spans="1:30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</row>
    <row r="458" spans="1:30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</row>
    <row r="459" spans="1:30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</row>
    <row r="460" spans="1:30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</row>
    <row r="461" spans="1:30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</row>
    <row r="462" spans="1:30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</row>
    <row r="463" spans="1:30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</row>
    <row r="464" spans="1:30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</row>
    <row r="465" spans="1:30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</row>
    <row r="466" spans="1:30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</row>
    <row r="467" spans="1:30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</row>
    <row r="468" spans="1:30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</row>
    <row r="469" spans="1:30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</row>
    <row r="470" spans="1:30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</row>
    <row r="471" spans="1:30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</row>
    <row r="472" spans="1:30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</row>
    <row r="473" spans="1:30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</row>
    <row r="474" spans="1:30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</row>
    <row r="475" spans="1:30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</row>
    <row r="476" spans="1:30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</row>
    <row r="477" spans="1:30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</row>
    <row r="478" spans="1:30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</row>
    <row r="479" spans="1:30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</row>
    <row r="480" spans="1:30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</row>
    <row r="481" spans="1:30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</row>
    <row r="482" spans="1:30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</row>
    <row r="483" spans="1:30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</row>
    <row r="484" spans="1:30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</row>
    <row r="485" spans="1:30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</row>
    <row r="486" spans="1:30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</row>
    <row r="487" spans="1:30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</row>
    <row r="488" spans="1:30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</row>
    <row r="489" spans="1:30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</row>
    <row r="490" spans="1:30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</row>
    <row r="491" spans="1:30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</row>
    <row r="492" spans="1:30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</row>
    <row r="493" spans="1:30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</row>
    <row r="494" spans="1:30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</row>
    <row r="495" spans="1:30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</row>
    <row r="496" spans="1:30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</row>
    <row r="497" spans="1:30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</row>
    <row r="498" spans="1:30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</row>
    <row r="499" spans="1:30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</row>
    <row r="500" spans="1:30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</row>
    <row r="501" spans="1:30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</row>
    <row r="502" spans="1:30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</row>
    <row r="503" spans="1:30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</row>
    <row r="504" spans="1:30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</row>
    <row r="505" spans="1:30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</row>
    <row r="506" spans="1:30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</row>
    <row r="507" spans="1:30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</row>
    <row r="508" spans="1:30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</row>
    <row r="509" spans="1:30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</row>
    <row r="510" spans="1:30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</row>
    <row r="511" spans="1:30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</row>
    <row r="512" spans="1:30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</row>
    <row r="513" spans="1:30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</row>
    <row r="514" spans="1:30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</row>
    <row r="515" spans="1:30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</row>
    <row r="516" spans="1:30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</row>
  </sheetData>
  <autoFilter ref="A5:AD116"/>
  <mergeCells count="6">
    <mergeCell ref="A1:I1"/>
    <mergeCell ref="C4:E4"/>
    <mergeCell ref="F4:H4"/>
    <mergeCell ref="I4:K4"/>
    <mergeCell ref="A4:A5"/>
    <mergeCell ref="B4:B5"/>
  </mergeCells>
  <pageMargins left="0.11811023622047245" right="0.31496062992125984" top="0.55118110236220474" bottom="0.55118110236220474" header="0.31496062992125984" footer="0.31496062992125984"/>
  <pageSetup paperSize="9" scale="52" firstPageNumber="493" fitToHeight="0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2023-2025</vt:lpstr>
      <vt:lpstr>'2023-2025'!Заголовки_для_печати</vt:lpstr>
      <vt:lpstr>'2023-2025'!Область_печати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Фатхиева</dc:creator>
  <cp:lastModifiedBy>Екатерина Вагина</cp:lastModifiedBy>
  <cp:lastPrinted>2023-07-31T07:07:51Z</cp:lastPrinted>
  <dcterms:created xsi:type="dcterms:W3CDTF">2021-09-21T06:17:11Z</dcterms:created>
  <dcterms:modified xsi:type="dcterms:W3CDTF">2023-07-31T07:08:15Z</dcterms:modified>
</cp:coreProperties>
</file>